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0" yWindow="0" windowWidth="19200" windowHeight="11100" tabRatio="661"/>
  </bookViews>
  <sheets>
    <sheet name="1-ИП ТС" sheetId="11" r:id="rId1"/>
    <sheet name="2-ИП ТС" sheetId="2" r:id="rId2"/>
    <sheet name="3-ИП ТС" sheetId="3" r:id="rId3"/>
    <sheet name="4-ИП ТС" sheetId="4" r:id="rId4"/>
    <sheet name="5-ИП ТС" sheetId="5" r:id="rId5"/>
    <sheet name="Отчет" sheetId="6" state="hidden" r:id="rId6"/>
    <sheet name="Отчет 2" sheetId="7" state="hidden" r:id="rId7"/>
  </sheets>
  <definedNames>
    <definedName name="_xlnm.Print_Titles" localSheetId="2">'3-ИП ТС'!$5:$8</definedName>
    <definedName name="_xlnm.Print_Area" localSheetId="0">'1-ИП ТС'!$A$1:$D$22</definedName>
    <definedName name="_xlnm.Print_Area" localSheetId="1">'2-ИП ТС'!$A$1:$AK$20</definedName>
    <definedName name="_xlnm.Print_Area" localSheetId="2">'3-ИП ТС'!$A$1:$J$24</definedName>
    <definedName name="_xlnm.Print_Area" localSheetId="3">'4-ИП ТС'!$A$1:$V$10</definedName>
    <definedName name="_xlnm.Print_Area" localSheetId="4">'5-ИП ТС'!$A$1:$I$24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5" i="2" l="1"/>
  <c r="V16" i="2" s="1"/>
  <c r="V17" i="2" s="1"/>
  <c r="H8" i="5" l="1"/>
  <c r="G8" i="5"/>
  <c r="F8" i="5"/>
  <c r="U15" i="2" l="1"/>
  <c r="U16" i="2" s="1"/>
  <c r="T15" i="2"/>
  <c r="E16" i="2"/>
  <c r="T16" i="2" l="1"/>
  <c r="T17" i="2" s="1"/>
  <c r="U17" i="2"/>
  <c r="C20" i="3"/>
  <c r="C18" i="3"/>
  <c r="AK18" i="2" l="1"/>
  <c r="AK19" i="2" s="1"/>
  <c r="AK20" i="2" s="1"/>
  <c r="AH18" i="2"/>
  <c r="AH19" i="2" s="1"/>
  <c r="AH20" i="2" s="1"/>
  <c r="AG18" i="2"/>
  <c r="AG19" i="2" s="1"/>
  <c r="AG20" i="2" s="1"/>
  <c r="AF18" i="2"/>
  <c r="AF19" i="2" s="1"/>
  <c r="AF20" i="2" s="1"/>
  <c r="AE18" i="2"/>
  <c r="AE19" i="2" s="1"/>
  <c r="AE20" i="2" s="1"/>
  <c r="AD18" i="2"/>
  <c r="AD19" i="2" s="1"/>
  <c r="AD20" i="2" s="1"/>
  <c r="AC18" i="2"/>
  <c r="AC19" i="2" s="1"/>
  <c r="AC20" i="2" s="1"/>
  <c r="AJ18" i="2" l="1"/>
  <c r="AJ19" i="2" s="1"/>
  <c r="AJ20" i="2" s="1"/>
  <c r="E22" i="5" l="1"/>
  <c r="D22" i="5" s="1"/>
  <c r="AI18" i="2"/>
  <c r="AI19" i="2" s="1"/>
  <c r="AI20" i="2" s="1"/>
  <c r="C19" i="3" l="1"/>
  <c r="H15" i="5" l="1"/>
  <c r="G15" i="5"/>
  <c r="F15" i="5"/>
  <c r="H18" i="5"/>
  <c r="G18" i="5"/>
  <c r="F18" i="5"/>
  <c r="C18" i="5"/>
  <c r="Y18" i="2"/>
  <c r="Y19" i="2" s="1"/>
  <c r="Y20" i="2" s="1"/>
  <c r="X18" i="2"/>
  <c r="X19" i="2" s="1"/>
  <c r="X20" i="2" s="1"/>
  <c r="W18" i="2" l="1"/>
  <c r="W19" i="2" s="1"/>
  <c r="W20" i="2" s="1"/>
  <c r="E15" i="5"/>
  <c r="D15" i="5" s="1"/>
  <c r="Z18" i="2"/>
  <c r="Z19" i="2" s="1"/>
  <c r="Z20" i="2" s="1"/>
  <c r="V18" i="2"/>
  <c r="V19" i="2" s="1"/>
  <c r="V20" i="2" s="1"/>
  <c r="U18" i="2"/>
  <c r="U19" i="2" s="1"/>
  <c r="U20" i="2" s="1"/>
  <c r="T18" i="2"/>
  <c r="T19" i="2" s="1"/>
  <c r="T20" i="2" s="1"/>
  <c r="AA18" i="2"/>
  <c r="AA19" i="2" s="1"/>
  <c r="AA20" i="2" s="1"/>
  <c r="H24" i="5" l="1"/>
  <c r="S18" i="2"/>
  <c r="S19" i="2" s="1"/>
  <c r="S20" i="2" s="1"/>
  <c r="E21" i="5"/>
  <c r="D21" i="5" s="1"/>
  <c r="E20" i="5"/>
  <c r="D20" i="5" s="1"/>
  <c r="E19" i="5"/>
  <c r="F12" i="2"/>
  <c r="G24" i="5" l="1"/>
  <c r="F24" i="5"/>
  <c r="D19" i="5"/>
  <c r="E18" i="5"/>
  <c r="D18" i="5" l="1"/>
  <c r="C24" i="5" l="1"/>
  <c r="C12" i="2" l="1"/>
  <c r="E8" i="5" l="1"/>
  <c r="AB18" i="2"/>
  <c r="AB19" i="2" s="1"/>
  <c r="AB20" i="2" s="1"/>
  <c r="E24" i="5" l="1"/>
  <c r="D8" i="5"/>
  <c r="E11" i="5"/>
  <c r="D24" i="5" l="1"/>
  <c r="D11" i="5"/>
</calcChain>
</file>

<file path=xl/sharedStrings.xml><?xml version="1.0" encoding="utf-8"?>
<sst xmlns="http://schemas.openxmlformats.org/spreadsheetml/2006/main" count="471" uniqueCount="272">
  <si>
    <t>(наименование регулируемой организации)</t>
  </si>
  <si>
    <t>Местонахождение регулируемой организации</t>
  </si>
  <si>
    <t xml:space="preserve">Лицо, ответственное за разработку инвестиционной программы  </t>
  </si>
  <si>
    <t>Наименование органа  местного самоуправления, согласовавшего инвестиционную программу</t>
  </si>
  <si>
    <t>М.П.</t>
  </si>
  <si>
    <t>Инвестиционная программа</t>
  </si>
  <si>
    <t xml:space="preserve">  </t>
  </si>
  <si>
    <t>№
п/п</t>
  </si>
  <si>
    <t xml:space="preserve"> Наименование мероприятий</t>
  </si>
  <si>
    <t>Описание и место расположения объекта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</si>
  <si>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</si>
  <si>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</si>
  <si>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</si>
  <si>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Всего</t>
  </si>
  <si>
    <t>после реализации мероприятия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</si>
  <si>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</si>
  <si>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</si>
  <si>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1.1.1.</t>
  </si>
  <si>
    <t>1.1.2.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</si>
  <si>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</si>
  <si>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</si>
  <si>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</si>
  <si>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</si>
  <si>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1.3.1.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</si>
  <si>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</si>
  <si>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</si>
  <si>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1.4.1.</t>
  </si>
  <si>
    <t>1.4.2.</t>
  </si>
  <si>
    <t>Всего по группе 1.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</si>
  <si>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</si>
  <si>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</si>
  <si>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</si>
  <si>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2.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</si>
  <si>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</si>
  <si>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</si>
  <si>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>3.1.1.</t>
  </si>
  <si>
    <t>3.1.2.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</si>
  <si>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</si>
  <si>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3.2.1.</t>
  </si>
  <si>
    <t>3.2.2.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</si>
  <si>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</si>
  <si>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</si>
  <si>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4.1.1.</t>
  </si>
  <si>
    <t>4.1.2.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</si>
  <si>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</si>
  <si>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</si>
  <si>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</si>
  <si>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>5.1.1.</t>
  </si>
  <si>
    <t>5.1.2.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</si>
  <si>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</si>
  <si>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5.2.1.</t>
  </si>
  <si>
    <t>5.2.2.</t>
  </si>
  <si>
    <t>Всего по группе 5.</t>
  </si>
  <si>
    <t>ИТОГО по программе</t>
  </si>
  <si>
    <t>Ф.И.О.</t>
  </si>
  <si>
    <t>№ п/п</t>
  </si>
  <si>
    <t>Наименование показателя</t>
  </si>
  <si>
    <t>Ед. изм.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</si>
  <si>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</si>
  <si>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</si>
  <si>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</si>
  <si>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</si>
  <si>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</si>
  <si>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</si>
  <si>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</si>
  <si>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</si>
  <si>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</si>
  <si>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</si>
  <si>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 xml:space="preserve">Наименование объекта 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</si>
  <si>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</si>
  <si>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</si>
  <si>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</si>
  <si>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</si>
  <si>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</si>
  <si>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</si>
  <si>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</t>
  </si>
  <si>
    <t>Плановое значение</t>
  </si>
  <si>
    <t>Руководительресурсоснабжающей организации</t>
  </si>
  <si>
    <t>Источники финансирования</t>
  </si>
  <si>
    <t>по видам деятельности</t>
  </si>
  <si>
    <t xml:space="preserve"> по годам реализации инвестпрограммы</t>
  </si>
  <si>
    <t>1.</t>
  </si>
  <si>
    <t xml:space="preserve">Собственные средства </t>
  </si>
  <si>
    <t xml:space="preserve">1.1. </t>
  </si>
  <si>
    <t>1.2.</t>
  </si>
  <si>
    <t>1.3.</t>
  </si>
  <si>
    <t>1.4.</t>
  </si>
  <si>
    <t>кредиты</t>
  </si>
  <si>
    <t>займы организаций</t>
  </si>
  <si>
    <t>Бюджетное финансирование</t>
  </si>
  <si>
    <t>Форма № 6.1-ИП ТС</t>
  </si>
  <si>
    <t>Отчет об исполнении инвестиционной программы</t>
  </si>
  <si>
    <t>в сфере теплоснабжения за ___ год</t>
  </si>
  <si>
    <t>Стоимость мероприятий , тыс. руб. (с НДС)</t>
  </si>
  <si>
    <t>Примечание</t>
  </si>
  <si>
    <t>план</t>
  </si>
  <si>
    <t>факт</t>
  </si>
  <si>
    <t xml:space="preserve">план </t>
  </si>
  <si>
    <t>Форма 6.2 - ИП ТС</t>
  </si>
  <si>
    <t xml:space="preserve">Отчет о достижении плановых показателей надежности и энергетической эффективности объектов системы централизованной теплоснабжения </t>
  </si>
  <si>
    <t>_________________________________________________________________________________________________________</t>
  </si>
  <si>
    <t>за _______ год</t>
  </si>
  <si>
    <t xml:space="preserve">Количество прекращений подачи тепловой энергии, теплоносителя в результате технологических нарушений на тепловых сетях на 1 км тепловых сетей, </t>
  </si>
  <si>
    <t>Исполнитель:</t>
  </si>
  <si>
    <t xml:space="preserve">                       (должность)</t>
  </si>
  <si>
    <t xml:space="preserve">  контакт.тел. с кодом города</t>
  </si>
  <si>
    <t xml:space="preserve">              контакт. E-mail</t>
  </si>
  <si>
    <t xml:space="preserve">             </t>
  </si>
  <si>
    <t>передача тепловой энергии</t>
  </si>
  <si>
    <t>-</t>
  </si>
  <si>
    <t>1.5.</t>
  </si>
  <si>
    <t>Экономия тепла</t>
  </si>
  <si>
    <t>в том числе по участкам:</t>
  </si>
  <si>
    <t>производство тепловой энергии</t>
  </si>
  <si>
    <t>Полезный отпуск (отпуск в сеть)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</si>
  <si>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</si>
  <si>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органа, утвердившее инвестиционную программу </t>
  </si>
  <si>
    <t>Контакты ответственных за утверждение инвестиционной программы лиц</t>
  </si>
  <si>
    <t>Местонахождение органа местного самоуправления, согласовавшего инвестиционную программу</t>
  </si>
  <si>
    <t>Кадастровый номер объекта (участка объекта)</t>
  </si>
  <si>
    <t>Вид объекта</t>
  </si>
  <si>
    <t>тонн в год для воды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</si>
  <si>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</si>
  <si>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</si>
  <si>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</si>
  <si>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</si>
  <si>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</si>
  <si>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</si>
  <si>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</si>
  <si>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</si>
  <si>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</si>
  <si>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</si>
  <si>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</si>
  <si>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7.1</t>
  </si>
  <si>
    <t>7.2</t>
  </si>
  <si>
    <t>7.3</t>
  </si>
  <si>
    <t>7.4</t>
  </si>
  <si>
    <t>7.5</t>
  </si>
  <si>
    <t>Пропускная способность, т/ч</t>
  </si>
  <si>
    <t>Протяженность (в однотрубном исчислении), км</t>
  </si>
  <si>
    <t>Способ прокладки</t>
  </si>
  <si>
    <t>Условный диаметр, мм</t>
  </si>
  <si>
    <t>Экономия расходов</t>
  </si>
  <si>
    <t>Тепловая сеть</t>
  </si>
  <si>
    <t>Плановые расходы</t>
  </si>
  <si>
    <t>в том числе:</t>
  </si>
  <si>
    <t>ПИР</t>
  </si>
  <si>
    <t>СМР</t>
  </si>
  <si>
    <t>Расходы на реализацию мероприятий в прогнозных ценах, тыс. руб. без НДС</t>
  </si>
  <si>
    <t>10.1</t>
  </si>
  <si>
    <t>10.2</t>
  </si>
  <si>
    <t>10.3</t>
  </si>
  <si>
    <t>10.4</t>
  </si>
  <si>
    <t>10.7</t>
  </si>
  <si>
    <t>10.8</t>
  </si>
  <si>
    <t>10.9</t>
  </si>
  <si>
    <t>10.10</t>
  </si>
  <si>
    <t>6.1</t>
  </si>
  <si>
    <t>6.2</t>
  </si>
  <si>
    <t>6.3</t>
  </si>
  <si>
    <t>6.4</t>
  </si>
  <si>
    <t>6.5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</si>
  <si>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</si>
  <si>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</si>
  <si>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</si>
  <si>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</si>
  <si>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</si>
  <si>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</si>
  <si>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</si>
  <si>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</si>
  <si>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</si>
  <si>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</si>
  <si>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</si>
  <si>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Расшифровка источников финансирования инвестиционной программы, тыс. руб. без НДС</t>
  </si>
  <si>
    <t>Средства, полученные за счет платы за подключение (стр. 1.3 ФП)</t>
  </si>
  <si>
    <t>Расходы на оплату лизинговых платежей по договору финансовой аренды  (лизинга) (стр. 1.6 ФП)</t>
  </si>
  <si>
    <t>Иные собственные средства (стр. 2 ФП)</t>
  </si>
  <si>
    <t>Привлеченные средства на возвратной основе (стр.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</si>
  <si>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</si>
  <si>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</si>
  <si>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в том числе амортизационные отчисления от переоценки основных средств и нематериальных активов</t>
  </si>
  <si>
    <t xml:space="preserve">Паспорт
 инвестиционной программы организации, осуществляющей
 регулируемые виды деятельности в сфере теплоснабжения 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</si>
  <si>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</si>
  <si>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</si>
  <si>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</si>
  <si>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 согласовавшее инвестиционную программу </t>
  </si>
  <si>
    <t xml:space="preserve">Контакты ответственных за согласование инвестиционной программы лиц </t>
  </si>
  <si>
    <t>Наименование и значение показателя</t>
  </si>
  <si>
    <t>до реализации мероприятия</t>
  </si>
  <si>
    <t>Плановые значения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</si>
  <si>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</si>
  <si>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</si>
  <si>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</si>
  <si>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куб. м для пара</t>
  </si>
  <si>
    <t>№ 5-ИП ТС</t>
  </si>
  <si>
    <t>Расходы на реализацию инвестиционной программы (тыс. руб. без НДС) (с использованием прогнозных индексов цен)</t>
  </si>
  <si>
    <t>Прочие источники  финансирования, 
в т.ч. лизинг</t>
  </si>
  <si>
    <t>Сроки реализации инвестиционной программы</t>
  </si>
  <si>
    <t>Тепловая нагрузка, Гкал/ч</t>
  </si>
  <si>
    <t>Финансирование, в т.ч. по годам</t>
  </si>
  <si>
    <t>Остаток финанси-
рования</t>
  </si>
  <si>
    <t>По мероприятиям согласно Форме                    № 2-ИП ТС</t>
  </si>
  <si>
    <t>5.1.</t>
  </si>
  <si>
    <t>7.</t>
  </si>
  <si>
    <t>6.</t>
  </si>
  <si>
    <t>5.</t>
  </si>
  <si>
    <t>4.</t>
  </si>
  <si>
    <t>3.</t>
  </si>
  <si>
    <t>2.</t>
  </si>
  <si>
    <t xml:space="preserve">1.3.2. </t>
  </si>
  <si>
    <t>3.1.</t>
  </si>
  <si>
    <t>3.2.</t>
  </si>
  <si>
    <t>3.3.</t>
  </si>
  <si>
    <t>Аморти-зация 
(стр. 1.1 ФП)</t>
  </si>
  <si>
    <t>Прибыль, направлен-ная на инвестиции (стр. 1.2 ФП)</t>
  </si>
  <si>
    <t>Прочие собствен-ные средства (стр. 1.4 ФП)</t>
  </si>
  <si>
    <t>в результате реализации мероприятий инвести-ционной программы</t>
  </si>
  <si>
    <t>прочие привлеченные средства (привлеченные заемные средства из Фонда развития территорий)</t>
  </si>
  <si>
    <t>Министерство жилищно-коммунального хозяйства, энергетики и тарифной политики Смоленской области</t>
  </si>
  <si>
    <t>Администрация муниципального образования «Кардымовский муниципальный округ» Смоленской области</t>
  </si>
  <si>
    <t>в сфере теплоснабжения на 2026-2028 годы</t>
  </si>
  <si>
    <t>надземная</t>
  </si>
  <si>
    <t>тепловая сеть</t>
  </si>
  <si>
    <t>89/76</t>
  </si>
  <si>
    <t>2026</t>
  </si>
  <si>
    <t>159/159 89/76</t>
  </si>
  <si>
    <t>2027</t>
  </si>
  <si>
    <t>3.1.3.</t>
  </si>
  <si>
    <t>108/114</t>
  </si>
  <si>
    <t>2028</t>
  </si>
  <si>
    <t>Инвестиционная программа организации, осуществляющей 
регулируемые виды деятельности в сфере теплоснабжения</t>
  </si>
  <si>
    <t xml:space="preserve"> № 1-ИП ТС</t>
  </si>
  <si>
    <t>Приложение</t>
  </si>
  <si>
    <t>8-(48167)-4-11-33</t>
  </si>
  <si>
    <t>2026-2028 гг.</t>
  </si>
  <si>
    <r>
      <t xml:space="preserve">Паспорт
инвестиционной программы организации, осуществляющей регулируемые
виды деятельности в сфере теплоснабжения
</t>
    </r>
    <r>
      <rPr>
        <u/>
        <sz val="14"/>
        <color indexed="8"/>
        <rFont val="Times New Roman"/>
        <family val="1"/>
        <charset val="204"/>
      </rPr>
      <t>муниципального унитарного предприятия «ТеплоЭнергоРесурс» Кардымовского района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</si>
  <si>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Министр жилищно-коммунального хозяйства, энергетики и тарифной политики Смоленской области Борисов Н.И.</t>
  </si>
  <si>
    <t>Заместитель директора МУП «ТЭР» Кардымовского района Лазарев А.А.</t>
  </si>
  <si>
    <t>Заместитель главы муниципального образования «Кардымовский муниципальный округ» Смоленской области Аснин Б.Е.</t>
  </si>
  <si>
    <t>214000, г. Смоленск, ул. Октябрьской Революции, д. 14а</t>
  </si>
  <si>
    <t>215850, Смоленская область, Кардымовский муниципальный округ, пгт Кардымово, ул. Ленина,  д. 14</t>
  </si>
  <si>
    <t>изоляционное покрытие надземного трубопровода теплоснабжения по ул. Цветочная в дер. Тюшино</t>
  </si>
  <si>
    <t>Реконструкция изоляционного покрытия трубопровода  теплоснабжения в дер. Тюшино</t>
  </si>
  <si>
    <t>Реконструкция изоляционного покрытия трубопровода  теплоснабжения в пгт Кардымово</t>
  </si>
  <si>
    <t>изоляционное покрытие надземного трубопровода теплоснабжения по ул. Ленина в пгт Кардымово</t>
  </si>
  <si>
    <t>№ 2-ИП ТС</t>
  </si>
  <si>
    <r>
      <rPr>
        <u/>
        <sz val="14"/>
        <color indexed="8"/>
        <rFont val="Times New Roman"/>
        <family val="1"/>
        <charset val="204"/>
      </rPr>
      <t>муниципального унитарного предприятия «ТеплоЭнергоРесурс» Кардымовского района</t>
    </r>
    <r>
      <rPr>
        <sz val="12"/>
        <color indexed="8"/>
        <rFont val="Times New Roman"/>
        <family val="1"/>
        <charset val="204"/>
      </rPr>
      <t xml:space="preserve">
(наименование регулируемой организации)</t>
    </r>
  </si>
  <si>
    <t>№ 3-ИП ТС</t>
  </si>
  <si>
    <t>Реконструкция части трубопровода теплоснабжения протяженностью 80 метров по ул. Красноармейская в пгт Кардымово</t>
  </si>
  <si>
    <r>
      <t xml:space="preserve">Плановые значения
показателей, достижение которых предусмотрено в результате
реализации мероприятий инвестиционной программы
</t>
    </r>
    <r>
      <rPr>
        <u/>
        <sz val="14"/>
        <color indexed="8"/>
        <rFont val="Times New Roman"/>
        <family val="1"/>
        <charset val="204"/>
      </rPr>
      <t xml:space="preserve">муниципального унитарного предприятия «ТеплоЭнергоРесурс» Кардымовского района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</si>
  <si>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</si>
  <si>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</si>
  <si>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t xml:space="preserve"> -</t>
  </si>
  <si>
    <t>№ 4-ИП ТС</t>
  </si>
  <si>
    <t>Текущее значение 
(2025)</t>
  </si>
  <si>
    <t>Текущее значение
(2025 год)</t>
  </si>
  <si>
    <t>Фактические значения
(2024 год)</t>
  </si>
  <si>
    <r>
      <t xml:space="preserve">Показатели
надежности и энергетической эффективности объектов централизованного теплоснабжения
</t>
    </r>
    <r>
      <rPr>
        <u/>
        <sz val="14"/>
        <color indexed="8"/>
        <rFont val="Times New Roman"/>
        <family val="1"/>
        <charset val="204"/>
      </rPr>
      <t>муниципального унитарного предприятия «ТеплоЭнергоРесурс» Кардымовского района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</si>
  <si>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п. 3.1.1, 3.1.2, 3.1.3</t>
  </si>
  <si>
    <r>
      <t xml:space="preserve">Финансовый план
</t>
    </r>
    <r>
      <rPr>
        <u/>
        <sz val="14"/>
        <color indexed="8"/>
        <rFont val="Times New Roman"/>
        <family val="1"/>
        <charset val="204"/>
      </rPr>
      <t>муниципального унитарного предприятия «ТеплоЭнергоРесурс» Кардымовского района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</si>
  <si>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Муниципальное унитарное предприятие «ТеплоЭнергоРесурс» Кардымовского района
(МУП «ТЭР» Кардымовского района)</t>
  </si>
  <si>
    <t>8-(4812)-65-56-31</t>
  </si>
  <si>
    <t>8-(48167)-4-12-56</t>
  </si>
  <si>
    <t>Всего по разделу 3.1</t>
  </si>
  <si>
    <t>Всего по группе 3</t>
  </si>
  <si>
    <t>215850, Смоленская область, Кардымовский муниципальный округ, пгт Кардымово, ул. Советская, д. 44</t>
  </si>
  <si>
    <t>надземный трубопровод теплоснабжения по ул. Красноармейская в пгт Кардымово</t>
  </si>
  <si>
    <t>к постановлению Министерства жилищно-коммунального хозяйства, энергетики и тарифной политики Смоленской области
от 10.06.2025 № 81</t>
  </si>
  <si>
    <t>Газовая котельная в дер. Тюшино</t>
  </si>
  <si>
    <t>Центральная котельная в пгт Кардымово, ул. Ленина, д. 55а</t>
  </si>
  <si>
    <t>5.1.3.</t>
  </si>
  <si>
    <t>Профинан-
сировано к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</si>
</sst>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_(&quot;р.&quot;* #,##0.00_);_(&quot;р.&quot;* \(#,##0.00\);_(&quot;р.&quot;* &quot;-&quot;??_);_(@_)"/>
    <numFmt numFmtId="167" formatCode="0.0"/>
    <numFmt numFmtId="168" formatCode="#,##0.00000"/>
    <numFmt numFmtId="169" formatCode="0.00000"/>
  </numFmts>
  <fonts count="37" x14ac:knownFonts="1">
    <font>
      <sz val="10"/>
      <color indexed="8"/>
      <name val="Arial Cyr"/>
    </font>
    <font>
      <sz val="11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Arial Cyr"/>
      <charset val="204"/>
    </font>
    <font>
      <sz val="10"/>
      <name val="Arial Cyr"/>
    </font>
    <font>
      <sz val="10"/>
      <name val="Helv"/>
    </font>
    <font>
      <sz val="10"/>
      <name val="Arial Cyr"/>
      <family val="2"/>
      <charset val="204"/>
    </font>
    <font>
      <sz val="10"/>
      <color theme="0" tint="-0.249977111117893"/>
      <name val="Times New Roman"/>
      <family val="1"/>
      <charset val="204"/>
    </font>
    <font>
      <sz val="8"/>
      <name val="Arial Cy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 Cyr"/>
    </font>
    <font>
      <b/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Arial Cyr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b/>
      <u/>
      <sz val="12"/>
      <color theme="0" tint="-0.249977111117893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color indexed="10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 applyFill="0" applyProtection="0"/>
    <xf numFmtId="16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4" fontId="11" fillId="0" borderId="0" applyFont="0" applyFill="0" applyBorder="0" applyAlignment="0" applyProtection="0"/>
    <xf numFmtId="0" fontId="13" fillId="0" borderId="0"/>
  </cellStyleXfs>
  <cellXfs count="285">
    <xf numFmtId="0" fontId="0" fillId="0" borderId="0" xfId="0" applyFill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2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3" fillId="0" borderId="0" xfId="0" applyFont="1" applyFill="1" applyProtection="1"/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4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4" fontId="0" fillId="0" borderId="0" xfId="0" applyNumberFormat="1" applyFill="1" applyProtection="1"/>
    <xf numFmtId="4" fontId="4" fillId="0" borderId="0" xfId="0" applyNumberFormat="1" applyFont="1" applyFill="1" applyAlignment="1" applyProtection="1">
      <alignment vertical="top"/>
    </xf>
    <xf numFmtId="4" fontId="4" fillId="0" borderId="0" xfId="0" applyNumberFormat="1" applyFont="1" applyFill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65" fontId="9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65" fontId="4" fillId="0" borderId="0" xfId="0" applyNumberFormat="1" applyFont="1" applyFill="1" applyAlignment="1" applyProtection="1">
      <alignment vertical="top" wrapText="1"/>
    </xf>
    <xf numFmtId="1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4" fillId="2" borderId="0" xfId="0" applyFont="1" applyFill="1" applyProtection="1"/>
    <xf numFmtId="0" fontId="4" fillId="2" borderId="13" xfId="0" applyFont="1" applyFill="1" applyBorder="1" applyAlignment="1" applyProtection="1">
      <alignment vertical="center" wrapText="1"/>
    </xf>
    <xf numFmtId="0" fontId="4" fillId="2" borderId="23" xfId="0" applyFont="1" applyFill="1" applyBorder="1" applyAlignment="1" applyProtection="1">
      <alignment vertical="center"/>
    </xf>
    <xf numFmtId="0" fontId="4" fillId="2" borderId="17" xfId="0" applyFont="1" applyFill="1" applyBorder="1" applyAlignment="1" applyProtection="1">
      <alignment vertical="center"/>
    </xf>
    <xf numFmtId="0" fontId="4" fillId="2" borderId="24" xfId="0" applyFont="1" applyFill="1" applyBorder="1" applyAlignment="1" applyProtection="1">
      <alignment vertical="center"/>
    </xf>
    <xf numFmtId="0" fontId="4" fillId="2" borderId="18" xfId="0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10" fillId="0" borderId="0" xfId="0" applyFont="1" applyFill="1" applyAlignment="1" applyProtection="1">
      <alignment horizontal="center" vertical="top" wrapText="1"/>
    </xf>
    <xf numFmtId="0" fontId="4" fillId="2" borderId="13" xfId="0" applyFont="1" applyFill="1" applyBorder="1" applyAlignment="1" applyProtection="1">
      <alignment vertical="center"/>
    </xf>
    <xf numFmtId="4" fontId="0" fillId="0" borderId="0" xfId="0" applyNumberFormat="1" applyFont="1" applyFill="1" applyProtection="1"/>
    <xf numFmtId="4" fontId="18" fillId="0" borderId="0" xfId="0" applyNumberFormat="1" applyFont="1" applyFill="1" applyAlignment="1" applyProtection="1">
      <alignment vertical="top"/>
    </xf>
    <xf numFmtId="4" fontId="18" fillId="0" borderId="0" xfId="0" applyNumberFormat="1" applyFont="1" applyFill="1" applyProtection="1"/>
    <xf numFmtId="0" fontId="5" fillId="0" borderId="0" xfId="0" applyFont="1" applyFill="1" applyAlignment="1" applyProtection="1">
      <alignment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vertical="center" wrapText="1"/>
    </xf>
    <xf numFmtId="0" fontId="2" fillId="3" borderId="0" xfId="0" applyFont="1" applyFill="1" applyAlignment="1" applyProtection="1">
      <alignment vertical="center"/>
    </xf>
    <xf numFmtId="0" fontId="9" fillId="3" borderId="0" xfId="0" applyFont="1" applyFill="1" applyBorder="1" applyAlignment="1" applyProtection="1">
      <alignment horizontal="center" vertical="center" wrapText="1"/>
    </xf>
    <xf numFmtId="165" fontId="9" fillId="3" borderId="0" xfId="0" applyNumberFormat="1" applyFont="1" applyFill="1" applyBorder="1" applyAlignment="1" applyProtection="1">
      <alignment horizontal="center" vertical="center" wrapText="1"/>
    </xf>
    <xf numFmtId="3" fontId="9" fillId="3" borderId="0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9" fillId="0" borderId="2" xfId="0" applyFont="1" applyFill="1" applyBorder="1" applyAlignment="1" applyProtection="1">
      <alignment horizontal="center" vertical="center" wrapText="1"/>
    </xf>
    <xf numFmtId="0" fontId="0" fillId="4" borderId="0" xfId="0" applyFill="1" applyProtection="1"/>
    <xf numFmtId="0" fontId="9" fillId="0" borderId="0" xfId="0" applyFont="1" applyFill="1" applyProtection="1"/>
    <xf numFmtId="0" fontId="4" fillId="3" borderId="0" xfId="0" applyFont="1" applyFill="1" applyProtection="1"/>
    <xf numFmtId="0" fontId="4" fillId="2" borderId="0" xfId="0" applyFont="1" applyFill="1" applyAlignment="1" applyProtection="1">
      <alignment vertical="top" wrapText="1"/>
    </xf>
    <xf numFmtId="0" fontId="2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 wrapText="1"/>
    </xf>
    <xf numFmtId="165" fontId="9" fillId="2" borderId="14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 applyFill="1" applyBorder="1" applyAlignment="1">
      <alignment horizontal="right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0" fontId="23" fillId="0" borderId="0" xfId="0" applyFont="1" applyFill="1" applyProtection="1"/>
    <xf numFmtId="0" fontId="26" fillId="0" borderId="0" xfId="0" applyFont="1" applyFill="1" applyProtection="1"/>
    <xf numFmtId="0" fontId="0" fillId="0" borderId="0" xfId="0" applyFill="1" applyBorder="1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25" fillId="0" borderId="0" xfId="0" applyFont="1" applyFill="1" applyAlignment="1" applyProtection="1">
      <alignment horizontal="right" vertical="center"/>
    </xf>
    <xf numFmtId="0" fontId="9" fillId="2" borderId="35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left" vertical="center" wrapText="1"/>
      <protection locked="0"/>
    </xf>
    <xf numFmtId="1" fontId="29" fillId="2" borderId="14" xfId="0" applyNumberFormat="1" applyFont="1" applyFill="1" applyBorder="1" applyAlignment="1">
      <alignment horizontal="center" vertical="center" wrapText="1"/>
    </xf>
    <xf numFmtId="165" fontId="29" fillId="2" borderId="14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165" fontId="9" fillId="0" borderId="14" xfId="0" applyNumberFormat="1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4" fontId="9" fillId="0" borderId="14" xfId="0" applyNumberFormat="1" applyFont="1" applyFill="1" applyBorder="1" applyAlignment="1" applyProtection="1">
      <alignment horizontal="center" vertical="center"/>
    </xf>
    <xf numFmtId="3" fontId="9" fillId="0" borderId="14" xfId="0" applyNumberFormat="1" applyFont="1" applyFill="1" applyBorder="1" applyAlignment="1" applyProtection="1">
      <alignment horizontal="center" vertical="center"/>
    </xf>
    <xf numFmtId="165" fontId="22" fillId="2" borderId="14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Protection="1"/>
    <xf numFmtId="0" fontId="25" fillId="0" borderId="0" xfId="0" applyFont="1" applyFill="1" applyAlignment="1" applyProtection="1">
      <alignment horizontal="right"/>
    </xf>
    <xf numFmtId="0" fontId="10" fillId="2" borderId="14" xfId="0" applyFont="1" applyFill="1" applyBorder="1" applyAlignment="1" applyProtection="1">
      <alignment horizontal="center" vertical="center" wrapText="1"/>
    </xf>
    <xf numFmtId="49" fontId="9" fillId="2" borderId="14" xfId="0" applyNumberFormat="1" applyFont="1" applyFill="1" applyBorder="1" applyAlignment="1" applyProtection="1">
      <alignment horizontal="center" vertical="center"/>
    </xf>
    <xf numFmtId="49" fontId="2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top" wrapText="1"/>
    </xf>
    <xf numFmtId="0" fontId="9" fillId="2" borderId="0" xfId="0" applyFont="1" applyFill="1" applyProtection="1"/>
    <xf numFmtId="0" fontId="23" fillId="2" borderId="0" xfId="0" applyFont="1" applyFill="1" applyProtection="1"/>
    <xf numFmtId="0" fontId="23" fillId="2" borderId="0" xfId="0" applyFont="1" applyFill="1" applyAlignment="1" applyProtection="1">
      <alignment vertical="top" wrapText="1"/>
    </xf>
    <xf numFmtId="49" fontId="10" fillId="2" borderId="0" xfId="0" applyNumberFormat="1" applyFont="1" applyFill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 vertical="top"/>
    </xf>
    <xf numFmtId="0" fontId="10" fillId="2" borderId="0" xfId="0" applyFont="1" applyFill="1" applyAlignment="1" applyProtection="1">
      <alignment vertical="top"/>
    </xf>
    <xf numFmtId="0" fontId="24" fillId="2" borderId="0" xfId="0" applyFont="1" applyFill="1" applyAlignment="1" applyProtection="1">
      <alignment vertical="top"/>
    </xf>
    <xf numFmtId="0" fontId="9" fillId="2" borderId="0" xfId="0" applyFont="1" applyFill="1" applyAlignment="1" applyProtection="1">
      <alignment horizontal="center" vertical="top"/>
    </xf>
    <xf numFmtId="0" fontId="10" fillId="0" borderId="0" xfId="0" applyFont="1" applyFill="1" applyAlignment="1" applyProtection="1">
      <alignment horizontal="left" vertical="top"/>
    </xf>
    <xf numFmtId="0" fontId="9" fillId="2" borderId="0" xfId="0" applyFont="1" applyFill="1" applyAlignment="1" applyProtection="1">
      <alignment vertical="top"/>
    </xf>
    <xf numFmtId="0" fontId="31" fillId="2" borderId="0" xfId="0" applyFont="1" applyFill="1" applyAlignment="1" applyProtection="1">
      <alignment horizontal="center" vertical="top"/>
    </xf>
    <xf numFmtId="0" fontId="32" fillId="0" borderId="0" xfId="0" applyFont="1" applyFill="1" applyAlignment="1" applyProtection="1">
      <alignment vertical="top"/>
    </xf>
    <xf numFmtId="0" fontId="9" fillId="0" borderId="0" xfId="0" applyFont="1" applyFill="1" applyAlignment="1" applyProtection="1">
      <alignment vertical="top"/>
    </xf>
    <xf numFmtId="0" fontId="33" fillId="2" borderId="0" xfId="0" applyFont="1" applyFill="1" applyAlignment="1" applyProtection="1">
      <alignment vertical="top"/>
    </xf>
    <xf numFmtId="0" fontId="31" fillId="0" borderId="0" xfId="0" applyFont="1" applyFill="1" applyAlignment="1" applyProtection="1">
      <alignment vertical="top"/>
    </xf>
    <xf numFmtId="0" fontId="34" fillId="2" borderId="0" xfId="0" applyFont="1" applyFill="1" applyAlignment="1" applyProtection="1">
      <alignment vertical="top"/>
    </xf>
    <xf numFmtId="0" fontId="34" fillId="2" borderId="0" xfId="0" applyFont="1" applyFill="1" applyAlignment="1" applyProtection="1">
      <alignment horizontal="left" vertical="top"/>
    </xf>
    <xf numFmtId="0" fontId="35" fillId="2" borderId="0" xfId="0" applyFont="1" applyFill="1" applyAlignment="1" applyProtection="1">
      <alignment horizontal="left" vertical="top"/>
    </xf>
    <xf numFmtId="0" fontId="9" fillId="2" borderId="0" xfId="0" applyFont="1" applyFill="1" applyAlignment="1" applyProtection="1">
      <alignment horizontal="left" vertical="top"/>
    </xf>
    <xf numFmtId="49" fontId="9" fillId="2" borderId="14" xfId="0" applyNumberFormat="1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0" fillId="2" borderId="30" xfId="0" applyNumberFormat="1" applyFont="1" applyFill="1" applyBorder="1" applyAlignment="1" applyProtection="1">
      <alignment horizontal="left" vertical="center" wrapText="1"/>
    </xf>
    <xf numFmtId="49" fontId="30" fillId="2" borderId="0" xfId="0" applyNumberFormat="1" applyFont="1" applyFill="1" applyBorder="1" applyAlignment="1" applyProtection="1">
      <alignment horizontal="left" vertical="center" wrapText="1"/>
    </xf>
    <xf numFmtId="165" fontId="9" fillId="2" borderId="0" xfId="0" applyNumberFormat="1" applyFont="1" applyFill="1" applyBorder="1" applyAlignment="1" applyProtection="1">
      <alignment horizontal="center" vertical="center"/>
    </xf>
    <xf numFmtId="4" fontId="9" fillId="2" borderId="0" xfId="0" applyNumberFormat="1" applyFont="1" applyFill="1" applyBorder="1" applyAlignment="1" applyProtection="1">
      <alignment horizontal="center" vertical="center"/>
    </xf>
    <xf numFmtId="168" fontId="9" fillId="0" borderId="1" xfId="0" applyNumberFormat="1" applyFont="1" applyFill="1" applyBorder="1" applyAlignment="1" applyProtection="1">
      <alignment horizontal="center" vertical="center" wrapText="1"/>
    </xf>
    <xf numFmtId="168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left" vertical="center" wrapText="1"/>
    </xf>
    <xf numFmtId="165" fontId="29" fillId="2" borderId="1" xfId="0" applyNumberFormat="1" applyFont="1" applyFill="1" applyBorder="1" applyAlignment="1" applyProtection="1">
      <alignment horizontal="center" vertical="center" wrapText="1"/>
    </xf>
    <xf numFmtId="1" fontId="22" fillId="2" borderId="14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 applyProtection="1">
      <alignment horizontal="center" vertical="center" wrapText="1"/>
    </xf>
    <xf numFmtId="0" fontId="22" fillId="0" borderId="14" xfId="0" applyFont="1" applyFill="1" applyBorder="1" applyAlignment="1" applyProtection="1">
      <alignment horizontal="left" vertical="center" wrapText="1"/>
      <protection locked="0"/>
    </xf>
    <xf numFmtId="165" fontId="9" fillId="0" borderId="14" xfId="0" applyNumberFormat="1" applyFont="1" applyFill="1" applyBorder="1" applyAlignment="1" applyProtection="1">
      <alignment horizontal="center" vertical="center"/>
    </xf>
    <xf numFmtId="165" fontId="22" fillId="0" borderId="14" xfId="0" applyNumberFormat="1" applyFont="1" applyFill="1" applyBorder="1" applyAlignment="1" applyProtection="1">
      <alignment horizontal="center" vertical="center"/>
    </xf>
    <xf numFmtId="16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left" vertical="center" wrapText="1"/>
    </xf>
    <xf numFmtId="49" fontId="22" fillId="2" borderId="14" xfId="0" applyNumberFormat="1" applyFont="1" applyFill="1" applyBorder="1" applyAlignment="1" applyProtection="1">
      <alignment horizontal="center" vertical="center" wrapText="1"/>
    </xf>
    <xf numFmtId="49" fontId="22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4" xfId="0" applyNumberFormat="1" applyFont="1" applyFill="1" applyBorder="1" applyAlignment="1" applyProtection="1">
      <alignment horizontal="center" vertical="center"/>
    </xf>
    <xf numFmtId="0" fontId="22" fillId="0" borderId="14" xfId="0" applyFont="1" applyFill="1" applyBorder="1" applyAlignment="1" applyProtection="1">
      <alignment horizontal="center" vertical="center" wrapText="1"/>
      <protection locked="0"/>
    </xf>
    <xf numFmtId="0" fontId="22" fillId="2" borderId="14" xfId="0" applyFont="1" applyFill="1" applyBorder="1" applyAlignment="1" applyProtection="1">
      <alignment horizontal="center" vertical="center" wrapText="1"/>
      <protection locked="0"/>
    </xf>
    <xf numFmtId="167" fontId="9" fillId="2" borderId="14" xfId="0" applyNumberFormat="1" applyFont="1" applyFill="1" applyBorder="1" applyAlignment="1" applyProtection="1">
      <alignment horizontal="center" vertical="center"/>
    </xf>
    <xf numFmtId="0" fontId="22" fillId="0" borderId="14" xfId="7" applyFont="1" applyFill="1" applyBorder="1" applyAlignment="1">
      <alignment horizontal="center" vertical="center" wrapText="1"/>
    </xf>
    <xf numFmtId="0" fontId="22" fillId="2" borderId="14" xfId="7" applyFont="1" applyFill="1" applyBorder="1" applyAlignment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2" xfId="0" applyFont="1" applyFill="1" applyBorder="1" applyAlignment="1" applyProtection="1">
      <alignment vertical="center"/>
    </xf>
    <xf numFmtId="0" fontId="9" fillId="2" borderId="14" xfId="0" applyNumberFormat="1" applyFont="1" applyFill="1" applyBorder="1" applyAlignment="1" applyProtection="1">
      <alignment horizontal="center" vertical="center" wrapText="1"/>
    </xf>
    <xf numFmtId="3" fontId="9" fillId="0" borderId="14" xfId="0" applyNumberFormat="1" applyFont="1" applyFill="1" applyBorder="1" applyAlignment="1" applyProtection="1">
      <alignment horizontal="center" vertical="center" wrapText="1"/>
    </xf>
    <xf numFmtId="3" fontId="9" fillId="2" borderId="14" xfId="0" applyNumberFormat="1" applyFont="1" applyFill="1" applyBorder="1" applyAlignment="1" applyProtection="1">
      <alignment horizontal="center" vertical="center" wrapText="1"/>
    </xf>
    <xf numFmtId="169" fontId="9" fillId="0" borderId="14" xfId="0" applyNumberFormat="1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justify" vertical="center" wrapText="1"/>
    </xf>
    <xf numFmtId="0" fontId="9" fillId="2" borderId="22" xfId="0" applyFont="1" applyFill="1" applyBorder="1" applyAlignment="1" applyProtection="1">
      <alignment horizontal="justify" vertical="center" wrapText="1"/>
    </xf>
    <xf numFmtId="0" fontId="9" fillId="2" borderId="21" xfId="0" applyFont="1" applyFill="1" applyBorder="1" applyAlignment="1" applyProtection="1">
      <alignment horizontal="justify" vertical="center"/>
    </xf>
    <xf numFmtId="0" fontId="9" fillId="2" borderId="22" xfId="0" applyFont="1" applyFill="1" applyBorder="1" applyAlignment="1" applyProtection="1">
      <alignment horizontal="justify" vertical="center"/>
    </xf>
    <xf numFmtId="0" fontId="9" fillId="0" borderId="21" xfId="0" applyFont="1" applyFill="1" applyBorder="1" applyAlignment="1" applyProtection="1">
      <alignment horizontal="justify" vertical="center"/>
    </xf>
    <xf numFmtId="0" fontId="9" fillId="0" borderId="22" xfId="0" applyFont="1" applyFill="1" applyBorder="1" applyAlignment="1" applyProtection="1">
      <alignment horizontal="justify" vertical="center"/>
    </xf>
    <xf numFmtId="0" fontId="9" fillId="0" borderId="21" xfId="0" applyFont="1" applyFill="1" applyBorder="1" applyAlignment="1" applyProtection="1">
      <alignment horizontal="justify" vertical="center" wrapText="1"/>
    </xf>
    <xf numFmtId="0" fontId="9" fillId="0" borderId="22" xfId="0" applyFont="1" applyFill="1" applyBorder="1" applyAlignment="1" applyProtection="1">
      <alignment horizontal="justify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 wrapText="1"/>
    </xf>
    <xf numFmtId="0" fontId="9" fillId="2" borderId="25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 wrapText="1"/>
    </xf>
    <xf numFmtId="0" fontId="9" fillId="2" borderId="28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33" xfId="0" applyFont="1" applyFill="1" applyBorder="1" applyAlignment="1" applyProtection="1">
      <alignment horizontal="center" vertical="center" wrapText="1"/>
    </xf>
    <xf numFmtId="0" fontId="25" fillId="2" borderId="0" xfId="0" applyFont="1" applyFill="1" applyAlignment="1" applyProtection="1">
      <alignment horizontal="center" vertical="top" wrapText="1"/>
    </xf>
    <xf numFmtId="0" fontId="9" fillId="2" borderId="0" xfId="0" applyFont="1" applyFill="1" applyBorder="1" applyAlignment="1" applyProtection="1">
      <alignment horizontal="center" vertical="top" wrapText="1"/>
    </xf>
    <xf numFmtId="0" fontId="25" fillId="2" borderId="0" xfId="0" applyFont="1" applyFill="1" applyBorder="1" applyAlignment="1" applyProtection="1">
      <alignment horizontal="center" vertical="top" wrapText="1"/>
    </xf>
    <xf numFmtId="49" fontId="9" fillId="2" borderId="0" xfId="0" applyNumberFormat="1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vertical="top" wrapText="1"/>
    </xf>
    <xf numFmtId="49" fontId="22" fillId="0" borderId="14" xfId="0" applyNumberFormat="1" applyFont="1" applyFill="1" applyBorder="1" applyAlignment="1" applyProtection="1">
      <alignment horizontal="left" vertical="center" wrapText="1"/>
    </xf>
    <xf numFmtId="49" fontId="22" fillId="0" borderId="14" xfId="0" applyNumberFormat="1" applyFont="1" applyFill="1" applyBorder="1" applyAlignment="1" applyProtection="1">
      <alignment horizontal="left" vertical="top" wrapText="1"/>
    </xf>
    <xf numFmtId="0" fontId="9" fillId="2" borderId="21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left" vertical="top" wrapText="1"/>
    </xf>
    <xf numFmtId="0" fontId="9" fillId="2" borderId="15" xfId="0" applyFont="1" applyFill="1" applyBorder="1" applyAlignment="1" applyProtection="1">
      <alignment horizontal="left" vertical="top" wrapText="1"/>
    </xf>
    <xf numFmtId="0" fontId="9" fillId="2" borderId="22" xfId="0" applyFont="1" applyFill="1" applyBorder="1" applyAlignment="1" applyProtection="1">
      <alignment horizontal="left" vertical="top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2" borderId="37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36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" fontId="9" fillId="2" borderId="6" xfId="0" applyNumberFormat="1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1" fontId="9" fillId="2" borderId="6" xfId="0" applyNumberFormat="1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0" borderId="20" xfId="0" applyFont="1" applyFill="1" applyBorder="1" applyAlignment="1" applyProtection="1">
      <alignment horizontal="left" vertical="center" wrapText="1"/>
    </xf>
    <xf numFmtId="0" fontId="9" fillId="0" borderId="34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1" fontId="9" fillId="2" borderId="16" xfId="0" applyNumberFormat="1" applyFont="1" applyFill="1" applyBorder="1" applyAlignment="1" applyProtection="1">
      <alignment horizontal="left" vertical="center" wrapText="1"/>
    </xf>
    <xf numFmtId="1" fontId="9" fillId="2" borderId="34" xfId="0" applyNumberFormat="1" applyFont="1" applyFill="1" applyBorder="1" applyAlignment="1" applyProtection="1">
      <alignment horizontal="left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9" fillId="2" borderId="21" xfId="0" applyFont="1" applyFill="1" applyBorder="1" applyAlignment="1" applyProtection="1">
      <alignment horizontal="center" vertical="top" wrapText="1"/>
    </xf>
    <xf numFmtId="0" fontId="9" fillId="2" borderId="15" xfId="0" applyFont="1" applyFill="1" applyBorder="1" applyAlignment="1" applyProtection="1">
      <alignment horizontal="center" vertical="top" wrapText="1"/>
    </xf>
    <xf numFmtId="0" fontId="9" fillId="2" borderId="22" xfId="0" applyFont="1" applyFill="1" applyBorder="1" applyAlignment="1" applyProtection="1">
      <alignment horizontal="center" vertical="top" wrapText="1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25" fillId="2" borderId="0" xfId="0" applyFont="1" applyFill="1" applyAlignment="1" applyProtection="1">
      <alignment horizontal="center" vertical="center" wrapText="1"/>
    </xf>
    <xf numFmtId="0" fontId="25" fillId="2" borderId="0" xfId="0" applyFont="1" applyFill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38" xfId="0" applyFont="1" applyFill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top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5" fillId="0" borderId="3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</cellXfs>
  <cellStyles count="48">
    <cellStyle name="Денежный 2" xfId="1"/>
    <cellStyle name="Обычный" xfId="0" builtinId="0"/>
    <cellStyle name="Обычный 10" xfId="2"/>
    <cellStyle name="Обычный 11" xfId="3"/>
    <cellStyle name="Обычный 12" xfId="4"/>
    <cellStyle name="Обычный 13" xfId="47"/>
    <cellStyle name="Обычный 18" xfId="5"/>
    <cellStyle name="Обычный 19" xfId="6"/>
    <cellStyle name="Обычный 2" xfId="7"/>
    <cellStyle name="Обычный 2 10" xfId="8"/>
    <cellStyle name="Обычный 2 11" xfId="9"/>
    <cellStyle name="Обычный 2 12" xfId="10"/>
    <cellStyle name="Обычный 2 13" xfId="11"/>
    <cellStyle name="Обычный 2 14" xfId="12"/>
    <cellStyle name="Обычный 2 15" xfId="13"/>
    <cellStyle name="Обычный 2 16" xfId="14"/>
    <cellStyle name="Обычный 2 17" xfId="15"/>
    <cellStyle name="Обычный 2 18" xfId="16"/>
    <cellStyle name="Обычный 2 19" xfId="17"/>
    <cellStyle name="Обычный 2 2" xfId="18"/>
    <cellStyle name="Обычный 2 20" xfId="19"/>
    <cellStyle name="Обычный 2 21" xfId="20"/>
    <cellStyle name="Обычный 2 22" xfId="21"/>
    <cellStyle name="Обычный 2 23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9"/>
    <cellStyle name="Обычный 20" xfId="30"/>
    <cellStyle name="Обычный 21" xfId="31"/>
    <cellStyle name="Обычный 22" xfId="32"/>
    <cellStyle name="Обычный 23" xfId="33"/>
    <cellStyle name="Обычный 3" xfId="34"/>
    <cellStyle name="Обычный 3 2" xfId="35"/>
    <cellStyle name="Обычный 3 2 3" xfId="36"/>
    <cellStyle name="Обычный 3 3" xfId="37"/>
    <cellStyle name="Обычный 4" xfId="38"/>
    <cellStyle name="Обычный 5" xfId="39"/>
    <cellStyle name="Обычный 5 2" xfId="40"/>
    <cellStyle name="Обычный 5 2 2" xfId="41"/>
    <cellStyle name="Обычный 6" xfId="42"/>
    <cellStyle name="Обычный 7" xfId="43"/>
    <cellStyle name="Обычный 8" xfId="44"/>
    <cellStyle name="Стиль 1" xfId="45"/>
    <cellStyle name="Финансовый 2" xfId="46"/>
  </cellStyles>
  <dxfs count="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66FFCC"/>
      <color rgb="FF66FF99"/>
      <color rgb="FF2DF3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85" zoomScaleNormal="100" zoomScaleSheetLayoutView="85" workbookViewId="0">
      <selection activeCell="B1" sqref="B1"/>
    </sheetView>
  </sheetViews>
  <sheetFormatPr defaultRowHeight="12.75" x14ac:dyDescent="0.2"/>
  <cols>
    <col min="1" max="1" width="0.140625" customWidth="1"/>
    <col min="2" max="2" width="56.42578125" customWidth="1"/>
    <col min="3" max="3" width="12.42578125" customWidth="1"/>
    <col min="4" max="4" width="41.7109375" customWidth="1"/>
    <col min="5" max="9" width="8.28515625" customWidth="1"/>
  </cols>
  <sheetData>
    <row r="1" spans="1:9" ht="18.75" x14ac:dyDescent="0.3">
      <c r="D1" s="162" t="s">
        <v>232</v>
      </c>
    </row>
    <row r="2" spans="1:9" ht="93.75" customHeight="1" x14ac:dyDescent="0.2">
      <c r="D2" s="163" t="s">
        <v>267</v>
      </c>
    </row>
    <row r="3" spans="1:9" ht="14.25" customHeight="1" x14ac:dyDescent="0.2"/>
    <row r="4" spans="1:9" ht="35.85" customHeight="1" x14ac:dyDescent="0.2">
      <c r="B4" s="179" t="s">
        <v>230</v>
      </c>
      <c r="C4" s="180"/>
      <c r="D4" s="180"/>
    </row>
    <row r="5" spans="1:9" ht="14.25" customHeight="1" x14ac:dyDescent="0.2">
      <c r="B5" s="156"/>
      <c r="C5" s="157"/>
      <c r="D5" s="157"/>
    </row>
    <row r="6" spans="1:9" ht="18.75" x14ac:dyDescent="0.3">
      <c r="B6" s="83"/>
      <c r="C6" s="83"/>
      <c r="D6" s="101" t="s">
        <v>231</v>
      </c>
    </row>
    <row r="7" spans="1:9" ht="15" customHeight="1" x14ac:dyDescent="0.3">
      <c r="B7" s="83"/>
      <c r="C7" s="83"/>
      <c r="D7" s="101"/>
    </row>
    <row r="8" spans="1:9" ht="91.5" customHeight="1" x14ac:dyDescent="0.2">
      <c r="A8" s="56" t="s">
        <v>181</v>
      </c>
      <c r="B8" s="181" t="s">
        <v>235</v>
      </c>
      <c r="C8" s="180"/>
      <c r="D8" s="180"/>
      <c r="E8" s="77"/>
      <c r="F8" s="77"/>
      <c r="G8" s="77"/>
      <c r="H8" s="77"/>
      <c r="I8" s="77"/>
    </row>
    <row r="9" spans="1:9" ht="15.75" customHeight="1" x14ac:dyDescent="0.2">
      <c r="A9" s="76"/>
      <c r="B9" s="76"/>
      <c r="C9" s="76"/>
      <c r="D9" s="76"/>
    </row>
    <row r="10" spans="1:9" ht="54.75" customHeight="1" x14ac:dyDescent="0.2">
      <c r="A10" s="76"/>
      <c r="B10" s="93" t="s">
        <v>182</v>
      </c>
      <c r="C10" s="177" t="s">
        <v>260</v>
      </c>
      <c r="D10" s="176"/>
    </row>
    <row r="11" spans="1:9" ht="48" customHeight="1" x14ac:dyDescent="0.2">
      <c r="A11" s="76"/>
      <c r="B11" s="93" t="s">
        <v>1</v>
      </c>
      <c r="C11" s="177" t="s">
        <v>265</v>
      </c>
      <c r="D11" s="178"/>
    </row>
    <row r="12" spans="1:9" ht="18.75" customHeight="1" x14ac:dyDescent="0.2">
      <c r="A12" s="76"/>
      <c r="B12" s="93" t="s">
        <v>197</v>
      </c>
      <c r="C12" s="175" t="s">
        <v>234</v>
      </c>
      <c r="D12" s="176"/>
    </row>
    <row r="13" spans="1:9" ht="31.5" x14ac:dyDescent="0.2">
      <c r="A13" s="76"/>
      <c r="B13" s="93" t="s">
        <v>2</v>
      </c>
      <c r="C13" s="177" t="s">
        <v>237</v>
      </c>
      <c r="D13" s="178"/>
    </row>
    <row r="14" spans="1:9" ht="31.5" x14ac:dyDescent="0.2">
      <c r="A14" s="76"/>
      <c r="B14" s="93" t="s">
        <v>183</v>
      </c>
      <c r="C14" s="175" t="s">
        <v>262</v>
      </c>
      <c r="D14" s="176"/>
    </row>
    <row r="15" spans="1:9" ht="63" x14ac:dyDescent="0.2">
      <c r="A15" s="76"/>
      <c r="B15" s="93" t="s">
        <v>184</v>
      </c>
      <c r="C15" s="177" t="s">
        <v>218</v>
      </c>
      <c r="D15" s="178"/>
    </row>
    <row r="16" spans="1:9" ht="63" x14ac:dyDescent="0.2">
      <c r="A16" s="76"/>
      <c r="B16" s="93" t="s">
        <v>115</v>
      </c>
      <c r="C16" s="177" t="s">
        <v>239</v>
      </c>
      <c r="D16" s="178"/>
    </row>
    <row r="17" spans="1:4" ht="48.75" customHeight="1" x14ac:dyDescent="0.2">
      <c r="A17" s="76"/>
      <c r="B17" s="93" t="s">
        <v>116</v>
      </c>
      <c r="C17" s="175" t="s">
        <v>236</v>
      </c>
      <c r="D17" s="176"/>
    </row>
    <row r="18" spans="1:4" ht="31.5" x14ac:dyDescent="0.2">
      <c r="A18" s="76"/>
      <c r="B18" s="93" t="s">
        <v>117</v>
      </c>
      <c r="C18" s="175" t="s">
        <v>261</v>
      </c>
      <c r="D18" s="176"/>
    </row>
    <row r="19" spans="1:4" ht="47.65" customHeight="1" x14ac:dyDescent="0.2">
      <c r="A19" s="76"/>
      <c r="B19" s="93" t="s">
        <v>3</v>
      </c>
      <c r="C19" s="171" t="s">
        <v>219</v>
      </c>
      <c r="D19" s="172"/>
    </row>
    <row r="20" spans="1:4" ht="48.75" customHeight="1" x14ac:dyDescent="0.2">
      <c r="A20" s="76"/>
      <c r="B20" s="93" t="s">
        <v>118</v>
      </c>
      <c r="C20" s="171" t="s">
        <v>240</v>
      </c>
      <c r="D20" s="172"/>
    </row>
    <row r="21" spans="1:4" ht="50.25" customHeight="1" x14ac:dyDescent="0.2">
      <c r="A21" s="76"/>
      <c r="B21" s="93" t="s">
        <v>185</v>
      </c>
      <c r="C21" s="171" t="s">
        <v>238</v>
      </c>
      <c r="D21" s="172"/>
    </row>
    <row r="22" spans="1:4" ht="31.5" x14ac:dyDescent="0.2">
      <c r="A22" s="25"/>
      <c r="B22" s="93" t="s">
        <v>186</v>
      </c>
      <c r="C22" s="173" t="s">
        <v>233</v>
      </c>
      <c r="D22" s="174"/>
    </row>
    <row r="23" spans="1:4" x14ac:dyDescent="0.2">
      <c r="A23" s="25"/>
      <c r="B23" s="25"/>
      <c r="C23" s="25"/>
      <c r="D23" s="25"/>
    </row>
  </sheetData>
  <mergeCells count="15">
    <mergeCell ref="B4:D4"/>
    <mergeCell ref="B8:D8"/>
    <mergeCell ref="C18:D18"/>
    <mergeCell ref="C19:D19"/>
    <mergeCell ref="C20:D20"/>
    <mergeCell ref="C10:D10"/>
    <mergeCell ref="C11:D11"/>
    <mergeCell ref="C21:D21"/>
    <mergeCell ref="C22:D22"/>
    <mergeCell ref="C12:D12"/>
    <mergeCell ref="C13:D13"/>
    <mergeCell ref="C14:D14"/>
    <mergeCell ref="C15:D15"/>
    <mergeCell ref="C16:D16"/>
    <mergeCell ref="C17:D17"/>
  </mergeCells>
  <pageMargins left="0.78740157480314965" right="0.39370078740157483" top="0.78740157480314965" bottom="0.78740157480314965" header="0.31496062992125984" footer="0.31496062992125984"/>
  <pageSetup paperSize="9" scale="83" firstPageNumber="2" orientation="portrait" useFirstPageNumber="1" r:id="rId1"/>
  <headerFooter>
    <oddHeader>&amp;C&amp;"Times New Roman,обычный"2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79"/>
  <sheetViews>
    <sheetView view="pageBreakPreview" topLeftCell="B1" zoomScaleNormal="20" zoomScaleSheetLayoutView="100" workbookViewId="0">
      <selection activeCell="B1" sqref="B1"/>
    </sheetView>
  </sheetViews>
  <sheetFormatPr defaultRowHeight="13.15" customHeight="1" x14ac:dyDescent="0.2"/>
  <cols>
    <col min="1" max="1" width="8.28515625" hidden="1" customWidth="1"/>
    <col min="2" max="2" width="7.28515625" customWidth="1"/>
    <col min="3" max="3" width="45.28515625" customWidth="1"/>
    <col min="4" max="4" width="14.85546875" style="64" customWidth="1"/>
    <col min="5" max="5" width="10.42578125" style="64" customWidth="1"/>
    <col min="6" max="6" width="42" customWidth="1"/>
    <col min="7" max="7" width="12" style="64" customWidth="1"/>
    <col min="8" max="8" width="13.7109375" style="64" customWidth="1"/>
    <col min="9" max="9" width="17.140625" style="64" customWidth="1"/>
    <col min="10" max="10" width="11.7109375" style="64" customWidth="1"/>
    <col min="11" max="11" width="10.7109375" style="64" customWidth="1"/>
    <col min="12" max="12" width="11.85546875" style="64" customWidth="1"/>
    <col min="13" max="13" width="13.85546875" style="64" customWidth="1"/>
    <col min="14" max="14" width="17.140625" style="64" customWidth="1"/>
    <col min="15" max="15" width="11.7109375" style="64" customWidth="1"/>
    <col min="16" max="16" width="10.7109375" style="64" customWidth="1"/>
    <col min="17" max="17" width="14.42578125" customWidth="1"/>
    <col min="18" max="18" width="14.7109375" customWidth="1"/>
    <col min="19" max="19" width="13.7109375" style="68" customWidth="1"/>
    <col min="20" max="20" width="12.5703125" style="68" customWidth="1"/>
    <col min="21" max="21" width="13.7109375" style="68" customWidth="1"/>
    <col min="22" max="22" width="13.28515625" style="68" customWidth="1"/>
    <col min="23" max="25" width="12.5703125" style="68" customWidth="1"/>
    <col min="26" max="26" width="11.42578125" style="68" hidden="1" customWidth="1"/>
    <col min="27" max="27" width="13.7109375" style="64" customWidth="1"/>
    <col min="28" max="28" width="13.5703125" style="64" customWidth="1"/>
    <col min="29" max="29" width="14.85546875" style="64" customWidth="1"/>
    <col min="30" max="30" width="11.85546875" style="64" customWidth="1"/>
    <col min="31" max="31" width="15" style="64" customWidth="1"/>
    <col min="32" max="32" width="28.85546875" style="64" customWidth="1"/>
    <col min="33" max="34" width="14.28515625" style="64" customWidth="1"/>
    <col min="35" max="35" width="16.5703125" style="64" customWidth="1"/>
    <col min="36" max="36" width="31.7109375" style="64" customWidth="1"/>
    <col min="37" max="37" width="18.28515625" style="64" customWidth="1"/>
  </cols>
  <sheetData>
    <row r="1" spans="2:45" ht="13.15" customHeight="1" x14ac:dyDescent="0.2">
      <c r="B1" s="4"/>
      <c r="C1" s="4"/>
      <c r="D1" s="69"/>
      <c r="E1" s="69"/>
      <c r="F1" s="4"/>
      <c r="G1" s="69"/>
      <c r="H1" s="69"/>
      <c r="I1" s="69"/>
      <c r="J1" s="69"/>
      <c r="K1" s="69"/>
      <c r="L1" s="69"/>
      <c r="M1" s="69"/>
      <c r="N1" s="69"/>
      <c r="O1"/>
      <c r="P1" s="69"/>
      <c r="Q1" s="69"/>
      <c r="R1" s="87" t="s">
        <v>245</v>
      </c>
      <c r="S1" s="44"/>
      <c r="T1" s="44"/>
      <c r="U1" s="44"/>
      <c r="V1" s="44"/>
      <c r="W1" s="44"/>
      <c r="X1" s="44"/>
      <c r="Y1" s="44"/>
      <c r="Z1" s="44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</row>
    <row r="2" spans="2:45" ht="13.15" customHeight="1" x14ac:dyDescent="0.2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44"/>
      <c r="T2" s="44"/>
      <c r="U2" s="44"/>
      <c r="V2" s="44"/>
      <c r="W2" s="44"/>
      <c r="X2" s="44"/>
      <c r="Y2" s="44"/>
      <c r="Z2" s="44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</row>
    <row r="3" spans="2:45" ht="21" customHeight="1" x14ac:dyDescent="0.3">
      <c r="B3" s="191" t="s">
        <v>5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44"/>
      <c r="T3" s="44"/>
      <c r="U3" s="44"/>
      <c r="V3" s="44"/>
      <c r="W3" s="44"/>
      <c r="X3" s="44"/>
      <c r="Y3" s="44"/>
      <c r="Z3" s="44"/>
      <c r="AA3" s="43"/>
      <c r="AB3" s="43"/>
      <c r="AC3" s="43"/>
      <c r="AD3" s="43"/>
      <c r="AE3" s="43"/>
      <c r="AF3" s="43"/>
      <c r="AG3" s="43"/>
      <c r="AH3" s="43"/>
      <c r="AI3" s="43"/>
      <c r="AJ3" s="79"/>
      <c r="AK3" s="43"/>
    </row>
    <row r="4" spans="2:45" s="84" customFormat="1" ht="34.700000000000003" customHeight="1" x14ac:dyDescent="0.2">
      <c r="B4" s="192" t="s">
        <v>246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85"/>
      <c r="T4" s="85"/>
      <c r="U4" s="85"/>
      <c r="V4" s="85"/>
      <c r="W4" s="85"/>
      <c r="X4" s="85"/>
      <c r="Y4" s="85"/>
      <c r="Z4" s="85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2:45" ht="24.75" customHeight="1" x14ac:dyDescent="0.2">
      <c r="B5" s="191" t="s">
        <v>220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44"/>
      <c r="T5" s="44"/>
      <c r="U5" s="44"/>
      <c r="V5" s="44"/>
      <c r="W5" s="44"/>
      <c r="X5" s="44"/>
      <c r="Y5" s="44"/>
      <c r="Z5" s="44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</row>
    <row r="6" spans="2:45" ht="13.15" customHeight="1" x14ac:dyDescent="0.2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44"/>
      <c r="T6" s="44"/>
      <c r="U6" s="44"/>
      <c r="V6" s="44"/>
      <c r="W6" s="44"/>
      <c r="X6" s="44"/>
      <c r="Y6" s="44"/>
      <c r="Z6" s="44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</row>
    <row r="7" spans="2:45" s="105" customFormat="1" ht="15.75" customHeight="1" x14ac:dyDescent="0.2">
      <c r="B7" s="185" t="s">
        <v>7</v>
      </c>
      <c r="C7" s="185" t="s">
        <v>8</v>
      </c>
      <c r="D7" s="185" t="s">
        <v>119</v>
      </c>
      <c r="E7" s="185" t="s">
        <v>120</v>
      </c>
      <c r="F7" s="185" t="s">
        <v>9</v>
      </c>
      <c r="G7" s="185" t="s">
        <v>10</v>
      </c>
      <c r="H7" s="185"/>
      <c r="I7" s="185"/>
      <c r="J7" s="185"/>
      <c r="K7" s="185"/>
      <c r="L7" s="185"/>
      <c r="M7" s="185"/>
      <c r="N7" s="185"/>
      <c r="O7" s="185"/>
      <c r="P7" s="185"/>
      <c r="Q7" s="182" t="s">
        <v>11</v>
      </c>
      <c r="R7" s="182" t="s">
        <v>12</v>
      </c>
      <c r="S7" s="206" t="s">
        <v>148</v>
      </c>
      <c r="T7" s="207"/>
      <c r="U7" s="207"/>
      <c r="V7" s="207"/>
      <c r="W7" s="207"/>
      <c r="X7" s="207"/>
      <c r="Y7" s="207"/>
      <c r="Z7" s="166"/>
      <c r="AA7" s="184" t="s">
        <v>173</v>
      </c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26"/>
    </row>
    <row r="8" spans="2:45" s="105" customFormat="1" ht="15" customHeight="1" x14ac:dyDescent="0.2">
      <c r="B8" s="185"/>
      <c r="C8" s="185"/>
      <c r="D8" s="185"/>
      <c r="E8" s="185"/>
      <c r="F8" s="185"/>
      <c r="G8" s="198" t="s">
        <v>187</v>
      </c>
      <c r="H8" s="199"/>
      <c r="I8" s="199"/>
      <c r="J8" s="199"/>
      <c r="K8" s="199"/>
      <c r="L8" s="199"/>
      <c r="M8" s="199"/>
      <c r="N8" s="199"/>
      <c r="O8" s="199"/>
      <c r="P8" s="200"/>
      <c r="Q8" s="186"/>
      <c r="R8" s="186"/>
      <c r="S8" s="187" t="s">
        <v>144</v>
      </c>
      <c r="T8" s="204"/>
      <c r="U8" s="188"/>
      <c r="V8" s="182" t="s">
        <v>271</v>
      </c>
      <c r="W8" s="187" t="s">
        <v>199</v>
      </c>
      <c r="X8" s="204"/>
      <c r="Y8" s="188"/>
      <c r="Z8" s="182" t="s">
        <v>200</v>
      </c>
      <c r="AA8" s="182" t="s">
        <v>213</v>
      </c>
      <c r="AB8" s="182" t="s">
        <v>214</v>
      </c>
      <c r="AC8" s="182" t="s">
        <v>174</v>
      </c>
      <c r="AD8" s="182" t="s">
        <v>215</v>
      </c>
      <c r="AE8" s="187" t="s">
        <v>142</v>
      </c>
      <c r="AF8" s="188"/>
      <c r="AG8" s="182" t="s">
        <v>175</v>
      </c>
      <c r="AH8" s="182" t="s">
        <v>176</v>
      </c>
      <c r="AI8" s="182" t="s">
        <v>177</v>
      </c>
      <c r="AJ8" s="182" t="s">
        <v>178</v>
      </c>
      <c r="AK8" s="182" t="s">
        <v>179</v>
      </c>
      <c r="AL8" s="26"/>
    </row>
    <row r="9" spans="2:45" s="105" customFormat="1" ht="14.25" customHeight="1" x14ac:dyDescent="0.2">
      <c r="B9" s="185"/>
      <c r="C9" s="185"/>
      <c r="D9" s="185"/>
      <c r="E9" s="185"/>
      <c r="F9" s="185"/>
      <c r="G9" s="185" t="s">
        <v>188</v>
      </c>
      <c r="H9" s="185"/>
      <c r="I9" s="185"/>
      <c r="J9" s="185"/>
      <c r="K9" s="185"/>
      <c r="L9" s="185" t="s">
        <v>14</v>
      </c>
      <c r="M9" s="185"/>
      <c r="N9" s="185"/>
      <c r="O9" s="185"/>
      <c r="P9" s="185"/>
      <c r="Q9" s="186"/>
      <c r="R9" s="186"/>
      <c r="S9" s="189"/>
      <c r="T9" s="205"/>
      <c r="U9" s="190"/>
      <c r="V9" s="186"/>
      <c r="W9" s="189"/>
      <c r="X9" s="205"/>
      <c r="Y9" s="190"/>
      <c r="Z9" s="186"/>
      <c r="AA9" s="186"/>
      <c r="AB9" s="186"/>
      <c r="AC9" s="186"/>
      <c r="AD9" s="186"/>
      <c r="AE9" s="189"/>
      <c r="AF9" s="190"/>
      <c r="AG9" s="186"/>
      <c r="AH9" s="186"/>
      <c r="AI9" s="186"/>
      <c r="AJ9" s="186"/>
      <c r="AK9" s="186"/>
      <c r="AL9" s="26"/>
    </row>
    <row r="10" spans="2:45" s="105" customFormat="1" ht="18.75" customHeight="1" x14ac:dyDescent="0.2">
      <c r="B10" s="185"/>
      <c r="C10" s="185"/>
      <c r="D10" s="185"/>
      <c r="E10" s="185"/>
      <c r="F10" s="185"/>
      <c r="G10" s="185" t="s">
        <v>143</v>
      </c>
      <c r="H10" s="185"/>
      <c r="I10" s="185"/>
      <c r="J10" s="185"/>
      <c r="K10" s="185" t="s">
        <v>198</v>
      </c>
      <c r="L10" s="185" t="s">
        <v>143</v>
      </c>
      <c r="M10" s="185"/>
      <c r="N10" s="185"/>
      <c r="O10" s="185"/>
      <c r="P10" s="185" t="s">
        <v>198</v>
      </c>
      <c r="Q10" s="186"/>
      <c r="R10" s="186"/>
      <c r="S10" s="185" t="s">
        <v>13</v>
      </c>
      <c r="T10" s="185" t="s">
        <v>145</v>
      </c>
      <c r="U10" s="185"/>
      <c r="V10" s="186"/>
      <c r="W10" s="182">
        <v>2026</v>
      </c>
      <c r="X10" s="182">
        <v>2027</v>
      </c>
      <c r="Y10" s="182">
        <v>2028</v>
      </c>
      <c r="Z10" s="186"/>
      <c r="AA10" s="186"/>
      <c r="AB10" s="186"/>
      <c r="AC10" s="186"/>
      <c r="AD10" s="186"/>
      <c r="AE10" s="185" t="s">
        <v>216</v>
      </c>
      <c r="AF10" s="185" t="s">
        <v>128</v>
      </c>
      <c r="AG10" s="186"/>
      <c r="AH10" s="186"/>
      <c r="AI10" s="186"/>
      <c r="AJ10" s="186"/>
      <c r="AK10" s="186"/>
      <c r="AL10" s="26"/>
    </row>
    <row r="11" spans="2:45" s="105" customFormat="1" ht="162.75" customHeight="1" x14ac:dyDescent="0.2">
      <c r="B11" s="185"/>
      <c r="C11" s="185"/>
      <c r="D11" s="185"/>
      <c r="E11" s="185"/>
      <c r="F11" s="185"/>
      <c r="G11" s="160" t="s">
        <v>141</v>
      </c>
      <c r="H11" s="160" t="s">
        <v>138</v>
      </c>
      <c r="I11" s="160" t="s">
        <v>139</v>
      </c>
      <c r="J11" s="160" t="s">
        <v>140</v>
      </c>
      <c r="K11" s="185"/>
      <c r="L11" s="160" t="s">
        <v>141</v>
      </c>
      <c r="M11" s="160" t="s">
        <v>138</v>
      </c>
      <c r="N11" s="160" t="s">
        <v>139</v>
      </c>
      <c r="O11" s="160" t="s">
        <v>140</v>
      </c>
      <c r="P11" s="185"/>
      <c r="Q11" s="183"/>
      <c r="R11" s="183"/>
      <c r="S11" s="185"/>
      <c r="T11" s="160" t="s">
        <v>146</v>
      </c>
      <c r="U11" s="160" t="s">
        <v>147</v>
      </c>
      <c r="V11" s="183"/>
      <c r="W11" s="183"/>
      <c r="X11" s="183"/>
      <c r="Y11" s="183"/>
      <c r="Z11" s="183"/>
      <c r="AA11" s="183"/>
      <c r="AB11" s="183"/>
      <c r="AC11" s="183"/>
      <c r="AD11" s="183"/>
      <c r="AE11" s="185"/>
      <c r="AF11" s="185"/>
      <c r="AG11" s="183"/>
      <c r="AH11" s="183"/>
      <c r="AI11" s="183"/>
      <c r="AJ11" s="183"/>
      <c r="AK11" s="183"/>
      <c r="AL11" s="26"/>
    </row>
    <row r="12" spans="2:45" s="105" customFormat="1" ht="13.5" customHeight="1" x14ac:dyDescent="0.2">
      <c r="B12" s="160">
        <v>1</v>
      </c>
      <c r="C12" s="160">
        <f>1+B12</f>
        <v>2</v>
      </c>
      <c r="D12" s="160">
        <v>3</v>
      </c>
      <c r="E12" s="160">
        <v>4</v>
      </c>
      <c r="F12" s="160">
        <f>1+E12</f>
        <v>5</v>
      </c>
      <c r="G12" s="127" t="s">
        <v>157</v>
      </c>
      <c r="H12" s="127" t="s">
        <v>158</v>
      </c>
      <c r="I12" s="127" t="s">
        <v>159</v>
      </c>
      <c r="J12" s="127" t="s">
        <v>160</v>
      </c>
      <c r="K12" s="127" t="s">
        <v>161</v>
      </c>
      <c r="L12" s="127" t="s">
        <v>133</v>
      </c>
      <c r="M12" s="127" t="s">
        <v>134</v>
      </c>
      <c r="N12" s="127" t="s">
        <v>135</v>
      </c>
      <c r="O12" s="127" t="s">
        <v>136</v>
      </c>
      <c r="P12" s="127" t="s">
        <v>137</v>
      </c>
      <c r="Q12" s="167">
        <v>8</v>
      </c>
      <c r="R12" s="167">
        <v>9</v>
      </c>
      <c r="S12" s="103" t="s">
        <v>149</v>
      </c>
      <c r="T12" s="103" t="s">
        <v>150</v>
      </c>
      <c r="U12" s="103" t="s">
        <v>151</v>
      </c>
      <c r="V12" s="103" t="s">
        <v>152</v>
      </c>
      <c r="W12" s="103" t="s">
        <v>153</v>
      </c>
      <c r="X12" s="103" t="s">
        <v>154</v>
      </c>
      <c r="Y12" s="103" t="s">
        <v>155</v>
      </c>
      <c r="Z12" s="103" t="s">
        <v>156</v>
      </c>
      <c r="AA12" s="103" t="s">
        <v>162</v>
      </c>
      <c r="AB12" s="103" t="s">
        <v>163</v>
      </c>
      <c r="AC12" s="103" t="s">
        <v>164</v>
      </c>
      <c r="AD12" s="103" t="s">
        <v>165</v>
      </c>
      <c r="AE12" s="103" t="s">
        <v>171</v>
      </c>
      <c r="AF12" s="103" t="s">
        <v>172</v>
      </c>
      <c r="AG12" s="103" t="s">
        <v>166</v>
      </c>
      <c r="AH12" s="103" t="s">
        <v>167</v>
      </c>
      <c r="AI12" s="103" t="s">
        <v>168</v>
      </c>
      <c r="AJ12" s="103" t="s">
        <v>169</v>
      </c>
      <c r="AK12" s="103" t="s">
        <v>170</v>
      </c>
      <c r="AL12" s="26"/>
    </row>
    <row r="13" spans="2:45" s="82" customFormat="1" ht="17.25" customHeight="1" x14ac:dyDescent="0.25">
      <c r="B13" s="201" t="s">
        <v>33</v>
      </c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3"/>
      <c r="AL13" s="67"/>
    </row>
    <row r="14" spans="2:45" s="82" customFormat="1" ht="17.25" customHeight="1" x14ac:dyDescent="0.25">
      <c r="B14" s="201" t="s">
        <v>34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3"/>
      <c r="AL14" s="67"/>
    </row>
    <row r="15" spans="2:45" s="82" customFormat="1" ht="53.25" customHeight="1" x14ac:dyDescent="0.25">
      <c r="B15" s="142" t="s">
        <v>35</v>
      </c>
      <c r="C15" s="143" t="s">
        <v>248</v>
      </c>
      <c r="D15" s="154" t="s">
        <v>109</v>
      </c>
      <c r="E15" s="151" t="s">
        <v>222</v>
      </c>
      <c r="F15" s="143" t="s">
        <v>266</v>
      </c>
      <c r="G15" s="104" t="s">
        <v>223</v>
      </c>
      <c r="H15" s="104" t="s">
        <v>109</v>
      </c>
      <c r="I15" s="164">
        <v>80</v>
      </c>
      <c r="J15" s="104" t="s">
        <v>221</v>
      </c>
      <c r="K15" s="104" t="s">
        <v>109</v>
      </c>
      <c r="L15" s="104" t="s">
        <v>223</v>
      </c>
      <c r="M15" s="104" t="s">
        <v>109</v>
      </c>
      <c r="N15" s="164">
        <v>80</v>
      </c>
      <c r="O15" s="104" t="s">
        <v>221</v>
      </c>
      <c r="P15" s="104" t="s">
        <v>109</v>
      </c>
      <c r="Q15" s="142" t="s">
        <v>224</v>
      </c>
      <c r="R15" s="142" t="s">
        <v>224</v>
      </c>
      <c r="S15" s="144">
        <v>217</v>
      </c>
      <c r="T15" s="144">
        <f t="shared" ref="T15:U18" si="0">SUM(T12:T14)</f>
        <v>0</v>
      </c>
      <c r="U15" s="144">
        <f t="shared" si="0"/>
        <v>0</v>
      </c>
      <c r="V15" s="144">
        <f t="shared" ref="V15" si="1">SUM(V12:V14)</f>
        <v>0</v>
      </c>
      <c r="W15" s="144">
        <v>217</v>
      </c>
      <c r="X15" s="144">
        <v>0</v>
      </c>
      <c r="Y15" s="144">
        <v>0</v>
      </c>
      <c r="Z15" s="144"/>
      <c r="AA15" s="144">
        <v>0</v>
      </c>
      <c r="AB15" s="144">
        <v>0</v>
      </c>
      <c r="AC15" s="144">
        <v>0</v>
      </c>
      <c r="AD15" s="96">
        <v>217</v>
      </c>
      <c r="AE15" s="144">
        <v>0</v>
      </c>
      <c r="AF15" s="144">
        <v>0</v>
      </c>
      <c r="AG15" s="144">
        <v>0</v>
      </c>
      <c r="AH15" s="144">
        <v>0</v>
      </c>
      <c r="AI15" s="144">
        <v>0</v>
      </c>
      <c r="AJ15" s="144">
        <v>0</v>
      </c>
      <c r="AK15" s="144">
        <v>0</v>
      </c>
      <c r="AL15" s="67"/>
    </row>
    <row r="16" spans="2:45" s="82" customFormat="1" ht="47.25" x14ac:dyDescent="0.25">
      <c r="B16" s="142" t="s">
        <v>36</v>
      </c>
      <c r="C16" s="143" t="s">
        <v>242</v>
      </c>
      <c r="D16" s="154" t="s">
        <v>109</v>
      </c>
      <c r="E16" s="151" t="str">
        <f>E15</f>
        <v>тепловая сеть</v>
      </c>
      <c r="F16" s="143" t="s">
        <v>241</v>
      </c>
      <c r="G16" s="104" t="s">
        <v>225</v>
      </c>
      <c r="H16" s="104" t="s">
        <v>109</v>
      </c>
      <c r="I16" s="164">
        <v>70</v>
      </c>
      <c r="J16" s="104" t="s">
        <v>221</v>
      </c>
      <c r="K16" s="104" t="s">
        <v>109</v>
      </c>
      <c r="L16" s="104" t="s">
        <v>225</v>
      </c>
      <c r="M16" s="104" t="s">
        <v>109</v>
      </c>
      <c r="N16" s="164">
        <v>70</v>
      </c>
      <c r="O16" s="104" t="s">
        <v>221</v>
      </c>
      <c r="P16" s="104" t="s">
        <v>109</v>
      </c>
      <c r="Q16" s="142" t="s">
        <v>226</v>
      </c>
      <c r="R16" s="142" t="s">
        <v>226</v>
      </c>
      <c r="S16" s="144">
        <v>130</v>
      </c>
      <c r="T16" s="144">
        <f t="shared" si="0"/>
        <v>0</v>
      </c>
      <c r="U16" s="144">
        <f t="shared" si="0"/>
        <v>0</v>
      </c>
      <c r="V16" s="144">
        <f t="shared" ref="V16" si="2">SUM(V13:V15)</f>
        <v>0</v>
      </c>
      <c r="W16" s="144">
        <v>0</v>
      </c>
      <c r="X16" s="144">
        <v>130</v>
      </c>
      <c r="Y16" s="144">
        <v>0</v>
      </c>
      <c r="Z16" s="144"/>
      <c r="AA16" s="144">
        <v>0</v>
      </c>
      <c r="AB16" s="144">
        <v>0</v>
      </c>
      <c r="AC16" s="144">
        <v>0</v>
      </c>
      <c r="AD16" s="96">
        <v>130</v>
      </c>
      <c r="AE16" s="144">
        <v>0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0</v>
      </c>
      <c r="AL16" s="67"/>
    </row>
    <row r="17" spans="2:39" s="108" customFormat="1" ht="47.25" x14ac:dyDescent="0.25">
      <c r="B17" s="148" t="s">
        <v>227</v>
      </c>
      <c r="C17" s="90" t="s">
        <v>243</v>
      </c>
      <c r="D17" s="155" t="s">
        <v>109</v>
      </c>
      <c r="E17" s="152" t="s">
        <v>222</v>
      </c>
      <c r="F17" s="90" t="s">
        <v>244</v>
      </c>
      <c r="G17" s="149" t="s">
        <v>228</v>
      </c>
      <c r="H17" s="149" t="s">
        <v>109</v>
      </c>
      <c r="I17" s="165">
        <v>90</v>
      </c>
      <c r="J17" s="149" t="s">
        <v>221</v>
      </c>
      <c r="K17" s="149" t="s">
        <v>109</v>
      </c>
      <c r="L17" s="149" t="s">
        <v>228</v>
      </c>
      <c r="M17" s="149" t="s">
        <v>109</v>
      </c>
      <c r="N17" s="165">
        <v>90</v>
      </c>
      <c r="O17" s="149" t="s">
        <v>221</v>
      </c>
      <c r="P17" s="149" t="s">
        <v>109</v>
      </c>
      <c r="Q17" s="148" t="s">
        <v>229</v>
      </c>
      <c r="R17" s="148" t="s">
        <v>229</v>
      </c>
      <c r="S17" s="150">
        <v>180</v>
      </c>
      <c r="T17" s="144">
        <f t="shared" si="0"/>
        <v>0</v>
      </c>
      <c r="U17" s="144">
        <f t="shared" si="0"/>
        <v>0</v>
      </c>
      <c r="V17" s="144">
        <f t="shared" ref="V17" si="3">SUM(V14:V16)</f>
        <v>0</v>
      </c>
      <c r="W17" s="144">
        <v>0</v>
      </c>
      <c r="X17" s="144">
        <v>0</v>
      </c>
      <c r="Y17" s="99">
        <v>180</v>
      </c>
      <c r="Z17" s="150"/>
      <c r="AA17" s="144">
        <v>0</v>
      </c>
      <c r="AB17" s="144">
        <v>0</v>
      </c>
      <c r="AC17" s="144">
        <v>0</v>
      </c>
      <c r="AD17" s="95">
        <v>180</v>
      </c>
      <c r="AE17" s="144">
        <v>0</v>
      </c>
      <c r="AF17" s="144"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07"/>
    </row>
    <row r="18" spans="2:39" s="82" customFormat="1" ht="15.75" x14ac:dyDescent="0.25">
      <c r="B18" s="196" t="s">
        <v>263</v>
      </c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44">
        <f>SUM(S15:S17)</f>
        <v>527</v>
      </c>
      <c r="T18" s="144">
        <f t="shared" si="0"/>
        <v>0</v>
      </c>
      <c r="U18" s="144">
        <f t="shared" si="0"/>
        <v>0</v>
      </c>
      <c r="V18" s="144">
        <f>SUM(V15:V17)</f>
        <v>0</v>
      </c>
      <c r="W18" s="144">
        <f t="shared" ref="W18:AK18" si="4">SUM(W15:W17)</f>
        <v>217</v>
      </c>
      <c r="X18" s="145">
        <f t="shared" si="4"/>
        <v>130</v>
      </c>
      <c r="Y18" s="144">
        <f t="shared" si="4"/>
        <v>180</v>
      </c>
      <c r="Z18" s="144">
        <f t="shared" si="4"/>
        <v>0</v>
      </c>
      <c r="AA18" s="144">
        <f t="shared" si="4"/>
        <v>0</v>
      </c>
      <c r="AB18" s="144">
        <f t="shared" si="4"/>
        <v>0</v>
      </c>
      <c r="AC18" s="144">
        <f t="shared" si="4"/>
        <v>0</v>
      </c>
      <c r="AD18" s="144">
        <f t="shared" si="4"/>
        <v>527</v>
      </c>
      <c r="AE18" s="144">
        <f t="shared" si="4"/>
        <v>0</v>
      </c>
      <c r="AF18" s="144">
        <f t="shared" si="4"/>
        <v>0</v>
      </c>
      <c r="AG18" s="144">
        <f t="shared" si="4"/>
        <v>0</v>
      </c>
      <c r="AH18" s="144">
        <f t="shared" si="4"/>
        <v>0</v>
      </c>
      <c r="AI18" s="144">
        <f t="shared" si="4"/>
        <v>0</v>
      </c>
      <c r="AJ18" s="144">
        <f t="shared" si="4"/>
        <v>0</v>
      </c>
      <c r="AK18" s="144">
        <f t="shared" si="4"/>
        <v>0</v>
      </c>
      <c r="AL18" s="67"/>
    </row>
    <row r="19" spans="2:39" s="82" customFormat="1" ht="15.4" customHeight="1" x14ac:dyDescent="0.25">
      <c r="B19" s="197" t="s">
        <v>264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44">
        <f t="shared" ref="S19:AC20" si="5">S18</f>
        <v>527</v>
      </c>
      <c r="T19" s="144">
        <f t="shared" si="5"/>
        <v>0</v>
      </c>
      <c r="U19" s="144">
        <f t="shared" si="5"/>
        <v>0</v>
      </c>
      <c r="V19" s="144">
        <f t="shared" si="5"/>
        <v>0</v>
      </c>
      <c r="W19" s="144">
        <f t="shared" si="5"/>
        <v>217</v>
      </c>
      <c r="X19" s="144">
        <f t="shared" si="5"/>
        <v>130</v>
      </c>
      <c r="Y19" s="144">
        <f t="shared" si="5"/>
        <v>180</v>
      </c>
      <c r="Z19" s="144">
        <f t="shared" si="5"/>
        <v>0</v>
      </c>
      <c r="AA19" s="144">
        <f t="shared" si="5"/>
        <v>0</v>
      </c>
      <c r="AB19" s="144">
        <f t="shared" si="5"/>
        <v>0</v>
      </c>
      <c r="AC19" s="144">
        <f t="shared" si="5"/>
        <v>0</v>
      </c>
      <c r="AD19" s="144">
        <f>AD18</f>
        <v>527</v>
      </c>
      <c r="AE19" s="144">
        <f t="shared" ref="AE19:AK20" si="6">AE18</f>
        <v>0</v>
      </c>
      <c r="AF19" s="144">
        <f t="shared" si="6"/>
        <v>0</v>
      </c>
      <c r="AG19" s="144">
        <f t="shared" si="6"/>
        <v>0</v>
      </c>
      <c r="AH19" s="144">
        <f t="shared" si="6"/>
        <v>0</v>
      </c>
      <c r="AI19" s="144">
        <f t="shared" si="6"/>
        <v>0</v>
      </c>
      <c r="AJ19" s="144">
        <f t="shared" si="6"/>
        <v>0</v>
      </c>
      <c r="AK19" s="144">
        <f t="shared" si="6"/>
        <v>0</v>
      </c>
      <c r="AL19" s="67"/>
    </row>
    <row r="20" spans="2:39" s="82" customFormat="1" ht="15.75" customHeight="1" x14ac:dyDescent="0.25">
      <c r="B20" s="196" t="s">
        <v>53</v>
      </c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44">
        <f t="shared" si="5"/>
        <v>527</v>
      </c>
      <c r="T20" s="144">
        <f t="shared" si="5"/>
        <v>0</v>
      </c>
      <c r="U20" s="144">
        <f t="shared" si="5"/>
        <v>0</v>
      </c>
      <c r="V20" s="144">
        <f t="shared" si="5"/>
        <v>0</v>
      </c>
      <c r="W20" s="144">
        <f t="shared" si="5"/>
        <v>217</v>
      </c>
      <c r="X20" s="144">
        <f t="shared" si="5"/>
        <v>130</v>
      </c>
      <c r="Y20" s="144">
        <f t="shared" si="5"/>
        <v>180</v>
      </c>
      <c r="Z20" s="144">
        <f t="shared" si="5"/>
        <v>0</v>
      </c>
      <c r="AA20" s="144">
        <f t="shared" si="5"/>
        <v>0</v>
      </c>
      <c r="AB20" s="144">
        <f t="shared" si="5"/>
        <v>0</v>
      </c>
      <c r="AC20" s="144">
        <f t="shared" si="5"/>
        <v>0</v>
      </c>
      <c r="AD20" s="144">
        <f>AD19</f>
        <v>527</v>
      </c>
      <c r="AE20" s="144">
        <f t="shared" si="6"/>
        <v>0</v>
      </c>
      <c r="AF20" s="144">
        <f t="shared" si="6"/>
        <v>0</v>
      </c>
      <c r="AG20" s="144">
        <f t="shared" si="6"/>
        <v>0</v>
      </c>
      <c r="AH20" s="144">
        <f t="shared" si="6"/>
        <v>0</v>
      </c>
      <c r="AI20" s="144">
        <f t="shared" si="6"/>
        <v>0</v>
      </c>
      <c r="AJ20" s="144">
        <f t="shared" si="6"/>
        <v>0</v>
      </c>
      <c r="AK20" s="144">
        <f t="shared" si="6"/>
        <v>0</v>
      </c>
      <c r="AL20" s="67"/>
    </row>
    <row r="21" spans="2:39" s="82" customFormat="1" ht="18.75" customHeight="1" x14ac:dyDescent="0.25">
      <c r="B21" s="132"/>
      <c r="C21" s="132"/>
      <c r="D21" s="132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4"/>
      <c r="T21" s="134"/>
      <c r="U21" s="134"/>
      <c r="V21" s="134"/>
      <c r="W21" s="134"/>
      <c r="X21" s="134"/>
      <c r="Y21" s="134"/>
      <c r="Z21" s="134"/>
      <c r="AA21" s="134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67"/>
    </row>
    <row r="22" spans="2:39" s="82" customFormat="1" ht="13.5" customHeight="1" x14ac:dyDescent="0.25">
      <c r="B22" s="194"/>
      <c r="C22" s="195"/>
      <c r="D22" s="109"/>
      <c r="E22" s="109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7"/>
      <c r="T22" s="107"/>
      <c r="U22" s="107"/>
      <c r="V22" s="107"/>
      <c r="W22" s="107"/>
      <c r="X22" s="107"/>
      <c r="Y22" s="107"/>
      <c r="Z22" s="107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</row>
    <row r="23" spans="2:39" s="82" customFormat="1" ht="10.5" customHeight="1" x14ac:dyDescent="0.25">
      <c r="B23" s="110"/>
      <c r="C23" s="110"/>
      <c r="D23" s="110"/>
      <c r="E23" s="110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7"/>
      <c r="T23" s="107"/>
      <c r="U23" s="107"/>
      <c r="V23" s="107"/>
      <c r="W23" s="107"/>
      <c r="X23" s="107"/>
      <c r="Y23" s="107"/>
      <c r="Z23" s="107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</row>
    <row r="24" spans="2:39" s="82" customFormat="1" ht="25.5" customHeight="1" x14ac:dyDescent="0.25">
      <c r="B24" s="111"/>
      <c r="C24" s="112"/>
      <c r="D24" s="112"/>
      <c r="E24" s="112"/>
      <c r="F24" s="112"/>
      <c r="G24" s="113"/>
      <c r="H24" s="113"/>
      <c r="I24" s="114"/>
      <c r="J24" s="114"/>
      <c r="K24" s="114"/>
      <c r="L24" s="114"/>
      <c r="M24" s="114"/>
      <c r="N24" s="114"/>
      <c r="O24" s="114"/>
      <c r="P24" s="114"/>
      <c r="Q24" s="115"/>
      <c r="R24" s="114"/>
      <c r="S24" s="107"/>
      <c r="T24" s="107"/>
      <c r="U24" s="107"/>
      <c r="V24" s="107"/>
      <c r="W24" s="107"/>
      <c r="X24" s="107"/>
      <c r="Y24" s="107"/>
      <c r="Z24" s="107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</row>
    <row r="25" spans="2:39" s="82" customFormat="1" ht="25.5" customHeight="1" x14ac:dyDescent="0.25">
      <c r="B25" s="116"/>
      <c r="C25" s="112"/>
      <c r="D25" s="112"/>
      <c r="E25" s="112"/>
      <c r="F25" s="112"/>
      <c r="G25" s="113"/>
      <c r="H25" s="113"/>
      <c r="I25" s="114"/>
      <c r="J25" s="114"/>
      <c r="K25" s="114"/>
      <c r="L25" s="114"/>
      <c r="M25" s="114"/>
      <c r="N25" s="114"/>
      <c r="O25" s="114"/>
      <c r="P25" s="117"/>
      <c r="Q25" s="118"/>
      <c r="R25" s="119"/>
      <c r="S25" s="107"/>
      <c r="T25" s="107"/>
      <c r="U25" s="107"/>
      <c r="V25" s="107"/>
      <c r="W25" s="107"/>
      <c r="X25" s="107"/>
      <c r="Y25" s="107"/>
      <c r="Z25" s="107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</row>
    <row r="26" spans="2:39" s="82" customFormat="1" ht="41.25" customHeight="1" x14ac:dyDescent="0.25">
      <c r="B26" s="120"/>
      <c r="C26" s="108"/>
      <c r="D26" s="108"/>
      <c r="E26" s="108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21"/>
      <c r="R26" s="122"/>
      <c r="S26" s="107"/>
      <c r="T26" s="107"/>
      <c r="U26" s="107"/>
      <c r="V26" s="107"/>
      <c r="W26" s="107"/>
      <c r="X26" s="107"/>
      <c r="Y26" s="107"/>
      <c r="Z26" s="107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</row>
    <row r="27" spans="2:39" s="82" customFormat="1" ht="13.5" customHeight="1" x14ac:dyDescent="0.25">
      <c r="B27" s="120"/>
      <c r="C27" s="117"/>
      <c r="D27" s="117"/>
      <c r="E27" s="117"/>
      <c r="F27" s="117"/>
      <c r="G27" s="117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20"/>
      <c r="S27" s="107"/>
      <c r="T27" s="107"/>
      <c r="U27" s="107"/>
      <c r="V27" s="107"/>
      <c r="W27" s="107"/>
      <c r="X27" s="107"/>
      <c r="Y27" s="107"/>
      <c r="Z27" s="107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</row>
    <row r="28" spans="2:39" s="82" customFormat="1" ht="33.75" customHeight="1" x14ac:dyDescent="0.25">
      <c r="B28" s="120"/>
      <c r="C28" s="117"/>
      <c r="D28" s="117"/>
      <c r="E28" s="117"/>
      <c r="F28" s="117"/>
      <c r="G28" s="117"/>
      <c r="H28" s="123"/>
      <c r="I28" s="123"/>
      <c r="J28" s="123"/>
      <c r="K28" s="123"/>
      <c r="L28" s="123"/>
      <c r="M28" s="123"/>
      <c r="N28" s="123"/>
      <c r="O28" s="123"/>
      <c r="P28" s="123"/>
      <c r="Q28" s="124"/>
      <c r="R28" s="120"/>
      <c r="S28" s="107"/>
      <c r="T28" s="107"/>
      <c r="U28" s="107"/>
      <c r="V28" s="107"/>
      <c r="W28" s="107"/>
      <c r="X28" s="107"/>
      <c r="Y28" s="107"/>
      <c r="Z28" s="107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</row>
    <row r="29" spans="2:39" s="82" customFormat="1" ht="13.15" customHeight="1" x14ac:dyDescent="0.25">
      <c r="B29" s="120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20"/>
      <c r="S29" s="107"/>
      <c r="T29" s="107"/>
      <c r="U29" s="107"/>
      <c r="V29" s="107"/>
      <c r="W29" s="107"/>
      <c r="X29" s="107"/>
      <c r="Y29" s="107"/>
      <c r="Z29" s="107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</row>
    <row r="30" spans="2:39" s="82" customFormat="1" ht="13.15" customHeight="1" x14ac:dyDescent="0.25">
      <c r="B30" s="120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25"/>
      <c r="R30" s="120"/>
      <c r="S30" s="107"/>
      <c r="T30" s="107"/>
      <c r="U30" s="107"/>
      <c r="V30" s="107"/>
      <c r="W30" s="107"/>
      <c r="X30" s="107"/>
      <c r="Y30" s="107"/>
      <c r="Z30" s="107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</row>
    <row r="31" spans="2:39" s="82" customFormat="1" ht="13.5" customHeight="1" x14ac:dyDescent="0.25">
      <c r="B31" s="120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26"/>
      <c r="Q31" s="117"/>
      <c r="R31" s="120"/>
      <c r="S31" s="107"/>
      <c r="T31" s="107"/>
      <c r="U31" s="107"/>
      <c r="V31" s="107"/>
      <c r="W31" s="107"/>
      <c r="X31" s="107"/>
      <c r="Y31" s="107"/>
      <c r="Z31" s="107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</row>
    <row r="32" spans="2:39" s="82" customFormat="1" ht="13.15" customHeight="1" x14ac:dyDescent="0.25">
      <c r="B32" s="50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50"/>
      <c r="S32" s="107"/>
      <c r="T32" s="107"/>
      <c r="U32" s="107"/>
      <c r="V32" s="107"/>
      <c r="W32" s="107"/>
      <c r="X32" s="107"/>
      <c r="Y32" s="107"/>
      <c r="Z32" s="107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</row>
    <row r="33" spans="3:39" s="82" customFormat="1" ht="13.15" customHeight="1" x14ac:dyDescent="0.25"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S33" s="107"/>
      <c r="T33" s="107"/>
      <c r="U33" s="107"/>
      <c r="V33" s="107"/>
      <c r="W33" s="107"/>
      <c r="X33" s="107"/>
      <c r="Y33" s="107"/>
      <c r="Z33" s="107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</row>
    <row r="34" spans="3:39" s="82" customFormat="1" ht="13.15" customHeight="1" x14ac:dyDescent="0.25"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S34" s="107"/>
      <c r="T34" s="107"/>
      <c r="U34" s="107"/>
      <c r="V34" s="107"/>
      <c r="W34" s="107"/>
      <c r="X34" s="107"/>
      <c r="Y34" s="107"/>
      <c r="Z34" s="107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</row>
    <row r="35" spans="3:39" s="82" customFormat="1" ht="13.15" customHeight="1" x14ac:dyDescent="0.25"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S35" s="107"/>
      <c r="T35" s="107"/>
      <c r="U35" s="107"/>
      <c r="V35" s="107"/>
      <c r="W35" s="107"/>
      <c r="X35" s="107"/>
      <c r="Y35" s="107"/>
      <c r="Z35" s="107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</row>
    <row r="36" spans="3:39" s="82" customFormat="1" ht="13.15" customHeight="1" x14ac:dyDescent="0.25"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S36" s="107"/>
      <c r="T36" s="107"/>
      <c r="U36" s="107"/>
      <c r="V36" s="107"/>
      <c r="W36" s="107"/>
      <c r="X36" s="107"/>
      <c r="Y36" s="107"/>
      <c r="Z36" s="107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</row>
    <row r="37" spans="3:39" s="82" customFormat="1" ht="13.15" customHeight="1" x14ac:dyDescent="0.25"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S37" s="107"/>
      <c r="T37" s="107"/>
      <c r="U37" s="107"/>
      <c r="V37" s="107"/>
      <c r="W37" s="107"/>
      <c r="X37" s="107"/>
      <c r="Y37" s="107"/>
      <c r="Z37" s="107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</row>
    <row r="38" spans="3:39" s="82" customFormat="1" ht="13.15" customHeight="1" x14ac:dyDescent="0.25"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S38" s="107"/>
      <c r="T38" s="107"/>
      <c r="U38" s="107"/>
      <c r="V38" s="107"/>
      <c r="W38" s="107"/>
      <c r="X38" s="107"/>
      <c r="Y38" s="107"/>
      <c r="Z38" s="107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</row>
    <row r="39" spans="3:39" s="82" customFormat="1" ht="13.5" customHeight="1" x14ac:dyDescent="0.25"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S39" s="107"/>
      <c r="T39" s="107"/>
      <c r="U39" s="107"/>
      <c r="V39" s="107"/>
      <c r="W39" s="107"/>
      <c r="X39" s="107"/>
      <c r="Y39" s="107"/>
      <c r="Z39" s="107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</row>
    <row r="40" spans="3:39" s="82" customFormat="1" ht="13.5" customHeight="1" x14ac:dyDescent="0.25"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S40" s="107"/>
      <c r="T40" s="107"/>
      <c r="U40" s="107"/>
      <c r="V40" s="107"/>
      <c r="W40" s="107"/>
      <c r="X40" s="107"/>
      <c r="Y40" s="107"/>
      <c r="Z40" s="107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</row>
    <row r="41" spans="3:39" s="82" customFormat="1" ht="13.15" customHeight="1" x14ac:dyDescent="0.25"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S41" s="107"/>
      <c r="T41" s="107"/>
      <c r="U41" s="107"/>
      <c r="V41" s="107"/>
      <c r="W41" s="107"/>
      <c r="X41" s="107"/>
      <c r="Y41" s="107"/>
      <c r="Z41" s="107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</row>
    <row r="42" spans="3:39" s="82" customFormat="1" ht="13.15" customHeight="1" x14ac:dyDescent="0.25"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S42" s="107"/>
      <c r="T42" s="107"/>
      <c r="U42" s="107"/>
      <c r="V42" s="107"/>
      <c r="W42" s="107"/>
      <c r="X42" s="107"/>
      <c r="Y42" s="107"/>
      <c r="Z42" s="107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</row>
    <row r="43" spans="3:39" s="82" customFormat="1" ht="13.15" customHeight="1" x14ac:dyDescent="0.25"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S43" s="107"/>
      <c r="T43" s="107"/>
      <c r="U43" s="107"/>
      <c r="V43" s="107"/>
      <c r="W43" s="107"/>
      <c r="X43" s="107"/>
      <c r="Y43" s="107"/>
      <c r="Z43" s="107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</row>
    <row r="44" spans="3:39" s="82" customFormat="1" ht="13.15" customHeight="1" x14ac:dyDescent="0.25"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S44" s="107"/>
      <c r="T44" s="107"/>
      <c r="U44" s="107"/>
      <c r="V44" s="107"/>
      <c r="W44" s="107"/>
      <c r="X44" s="107"/>
      <c r="Y44" s="107"/>
      <c r="Z44" s="107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</row>
    <row r="45" spans="3:39" s="82" customFormat="1" ht="13.15" customHeight="1" x14ac:dyDescent="0.25"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S45" s="107"/>
      <c r="T45" s="107"/>
      <c r="U45" s="107"/>
      <c r="V45" s="107"/>
      <c r="W45" s="107"/>
      <c r="X45" s="107"/>
      <c r="Y45" s="107"/>
      <c r="Z45" s="107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</row>
    <row r="46" spans="3:39" s="82" customFormat="1" ht="13.15" customHeight="1" x14ac:dyDescent="0.25"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S46" s="107"/>
      <c r="T46" s="107"/>
      <c r="U46" s="107"/>
      <c r="V46" s="107"/>
      <c r="W46" s="107"/>
      <c r="X46" s="107"/>
      <c r="Y46" s="107"/>
      <c r="Z46" s="107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</row>
    <row r="47" spans="3:39" s="82" customFormat="1" ht="13.15" customHeight="1" x14ac:dyDescent="0.25"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S47" s="107"/>
      <c r="T47" s="107"/>
      <c r="U47" s="107"/>
      <c r="V47" s="107"/>
      <c r="W47" s="107"/>
      <c r="X47" s="107"/>
      <c r="Y47" s="107"/>
      <c r="Z47" s="107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</row>
    <row r="48" spans="3:39" s="82" customFormat="1" ht="13.15" customHeight="1" x14ac:dyDescent="0.25"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S48" s="107"/>
      <c r="T48" s="107"/>
      <c r="U48" s="107"/>
      <c r="V48" s="107"/>
      <c r="W48" s="107"/>
      <c r="X48" s="107"/>
      <c r="Y48" s="107"/>
      <c r="Z48" s="107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</row>
    <row r="49" spans="3:39" s="82" customFormat="1" ht="13.15" customHeight="1" x14ac:dyDescent="0.25"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S49" s="107"/>
      <c r="T49" s="107"/>
      <c r="U49" s="107"/>
      <c r="V49" s="107"/>
      <c r="W49" s="107"/>
      <c r="X49" s="107"/>
      <c r="Y49" s="107"/>
      <c r="Z49" s="107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</row>
    <row r="50" spans="3:39" s="82" customFormat="1" ht="13.15" customHeight="1" x14ac:dyDescent="0.25"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S50" s="107"/>
      <c r="T50" s="107"/>
      <c r="U50" s="107"/>
      <c r="V50" s="107"/>
      <c r="W50" s="107"/>
      <c r="X50" s="107"/>
      <c r="Y50" s="107"/>
      <c r="Z50" s="107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</row>
    <row r="51" spans="3:39" s="82" customFormat="1" ht="13.15" customHeight="1" x14ac:dyDescent="0.25"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S51" s="107"/>
      <c r="T51" s="107"/>
      <c r="U51" s="107"/>
      <c r="V51" s="107"/>
      <c r="W51" s="107"/>
      <c r="X51" s="107"/>
      <c r="Y51" s="107"/>
      <c r="Z51" s="107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</row>
    <row r="52" spans="3:39" s="82" customFormat="1" ht="13.15" customHeight="1" x14ac:dyDescent="0.25"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S52" s="107"/>
      <c r="T52" s="107"/>
      <c r="U52" s="107"/>
      <c r="V52" s="107"/>
      <c r="W52" s="107"/>
      <c r="X52" s="107"/>
      <c r="Y52" s="107"/>
      <c r="Z52" s="107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</row>
    <row r="53" spans="3:39" s="82" customFormat="1" ht="13.15" customHeight="1" x14ac:dyDescent="0.25"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S53" s="107"/>
      <c r="T53" s="107"/>
      <c r="U53" s="107"/>
      <c r="V53" s="107"/>
      <c r="W53" s="107"/>
      <c r="X53" s="107"/>
      <c r="Y53" s="107"/>
      <c r="Z53" s="107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</row>
    <row r="54" spans="3:39" s="82" customFormat="1" ht="13.15" customHeight="1" x14ac:dyDescent="0.25"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S54" s="107"/>
      <c r="T54" s="107"/>
      <c r="U54" s="107"/>
      <c r="V54" s="107"/>
      <c r="W54" s="107"/>
      <c r="X54" s="107"/>
      <c r="Y54" s="107"/>
      <c r="Z54" s="107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</row>
    <row r="55" spans="3:39" s="82" customFormat="1" ht="13.15" customHeight="1" x14ac:dyDescent="0.25"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S55" s="107"/>
      <c r="T55" s="107"/>
      <c r="U55" s="107"/>
      <c r="V55" s="107"/>
      <c r="W55" s="107"/>
      <c r="X55" s="107"/>
      <c r="Y55" s="107"/>
      <c r="Z55" s="107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</row>
    <row r="56" spans="3:39" s="82" customFormat="1" ht="13.15" customHeight="1" x14ac:dyDescent="0.25"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S56" s="107"/>
      <c r="T56" s="107"/>
      <c r="U56" s="107"/>
      <c r="V56" s="107"/>
      <c r="W56" s="107"/>
      <c r="X56" s="107"/>
      <c r="Y56" s="107"/>
      <c r="Z56" s="107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</row>
    <row r="57" spans="3:39" s="82" customFormat="1" ht="13.15" customHeight="1" x14ac:dyDescent="0.25"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S57" s="107"/>
      <c r="T57" s="107"/>
      <c r="U57" s="107"/>
      <c r="V57" s="107"/>
      <c r="W57" s="107"/>
      <c r="X57" s="107"/>
      <c r="Y57" s="107"/>
      <c r="Z57" s="107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</row>
    <row r="58" spans="3:39" s="82" customFormat="1" ht="13.15" customHeight="1" x14ac:dyDescent="0.25"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S58" s="107"/>
      <c r="T58" s="107"/>
      <c r="U58" s="107"/>
      <c r="V58" s="107"/>
      <c r="W58" s="107"/>
      <c r="X58" s="107"/>
      <c r="Y58" s="107"/>
      <c r="Z58" s="107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</row>
    <row r="59" spans="3:39" s="82" customFormat="1" ht="13.15" customHeight="1" x14ac:dyDescent="0.25"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S59" s="107"/>
      <c r="T59" s="107"/>
      <c r="U59" s="107"/>
      <c r="V59" s="107"/>
      <c r="W59" s="107"/>
      <c r="X59" s="107"/>
      <c r="Y59" s="107"/>
      <c r="Z59" s="107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</row>
    <row r="60" spans="3:39" s="82" customFormat="1" ht="13.15" customHeight="1" x14ac:dyDescent="0.25"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S60" s="107"/>
      <c r="T60" s="107"/>
      <c r="U60" s="107"/>
      <c r="V60" s="107"/>
      <c r="W60" s="107"/>
      <c r="X60" s="107"/>
      <c r="Y60" s="107"/>
      <c r="Z60" s="107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</row>
    <row r="61" spans="3:39" s="82" customFormat="1" ht="13.15" customHeight="1" x14ac:dyDescent="0.25"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S61" s="107"/>
      <c r="T61" s="107"/>
      <c r="U61" s="107"/>
      <c r="V61" s="107"/>
      <c r="W61" s="107"/>
      <c r="X61" s="107"/>
      <c r="Y61" s="107"/>
      <c r="Z61" s="107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</row>
    <row r="62" spans="3:39" s="82" customFormat="1" ht="13.15" customHeight="1" x14ac:dyDescent="0.25"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S62" s="107"/>
      <c r="T62" s="107"/>
      <c r="U62" s="107"/>
      <c r="V62" s="107"/>
      <c r="W62" s="107"/>
      <c r="X62" s="107"/>
      <c r="Y62" s="107"/>
      <c r="Z62" s="107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</row>
    <row r="63" spans="3:39" s="82" customFormat="1" ht="13.15" customHeight="1" x14ac:dyDescent="0.25"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S63" s="107"/>
      <c r="T63" s="107"/>
      <c r="U63" s="107"/>
      <c r="V63" s="107"/>
      <c r="W63" s="107"/>
      <c r="X63" s="107"/>
      <c r="Y63" s="107"/>
      <c r="Z63" s="107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</row>
    <row r="64" spans="3:39" s="82" customFormat="1" ht="13.15" customHeight="1" x14ac:dyDescent="0.25"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S64" s="107"/>
      <c r="T64" s="107"/>
      <c r="U64" s="107"/>
      <c r="V64" s="107"/>
      <c r="W64" s="107"/>
      <c r="X64" s="107"/>
      <c r="Y64" s="107"/>
      <c r="Z64" s="107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</row>
    <row r="65" spans="3:39" s="82" customFormat="1" ht="13.15" customHeight="1" x14ac:dyDescent="0.25"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S65" s="107"/>
      <c r="T65" s="107"/>
      <c r="U65" s="107"/>
      <c r="V65" s="107"/>
      <c r="W65" s="107"/>
      <c r="X65" s="107"/>
      <c r="Y65" s="107"/>
      <c r="Z65" s="107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</row>
    <row r="66" spans="3:39" s="82" customFormat="1" ht="13.15" customHeight="1" x14ac:dyDescent="0.25"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S66" s="107"/>
      <c r="T66" s="107"/>
      <c r="U66" s="107"/>
      <c r="V66" s="107"/>
      <c r="W66" s="107"/>
      <c r="X66" s="107"/>
      <c r="Y66" s="107"/>
      <c r="Z66" s="107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</row>
    <row r="67" spans="3:39" s="82" customFormat="1" ht="13.15" customHeight="1" x14ac:dyDescent="0.25"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S67" s="107"/>
      <c r="T67" s="107"/>
      <c r="U67" s="107"/>
      <c r="V67" s="107"/>
      <c r="W67" s="107"/>
      <c r="X67" s="107"/>
      <c r="Y67" s="107"/>
      <c r="Z67" s="107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</row>
    <row r="68" spans="3:39" s="82" customFormat="1" ht="13.15" customHeight="1" x14ac:dyDescent="0.25"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S68" s="107"/>
      <c r="T68" s="107"/>
      <c r="U68" s="107"/>
      <c r="V68" s="107"/>
      <c r="W68" s="107"/>
      <c r="X68" s="107"/>
      <c r="Y68" s="107"/>
      <c r="Z68" s="107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</row>
    <row r="69" spans="3:39" s="82" customFormat="1" ht="13.15" customHeight="1" x14ac:dyDescent="0.25"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S69" s="107"/>
      <c r="T69" s="107"/>
      <c r="U69" s="107"/>
      <c r="V69" s="107"/>
      <c r="W69" s="107"/>
      <c r="X69" s="107"/>
      <c r="Y69" s="107"/>
      <c r="Z69" s="107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</row>
    <row r="70" spans="3:39" s="82" customFormat="1" ht="13.15" customHeight="1" x14ac:dyDescent="0.25"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S70" s="107"/>
      <c r="T70" s="107"/>
      <c r="U70" s="107"/>
      <c r="V70" s="107"/>
      <c r="W70" s="107"/>
      <c r="X70" s="107"/>
      <c r="Y70" s="107"/>
      <c r="Z70" s="107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</row>
    <row r="71" spans="3:39" s="82" customFormat="1" ht="13.15" customHeight="1" x14ac:dyDescent="0.25"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S71" s="107"/>
      <c r="T71" s="107"/>
      <c r="U71" s="107"/>
      <c r="V71" s="107"/>
      <c r="W71" s="107"/>
      <c r="X71" s="107"/>
      <c r="Y71" s="107"/>
      <c r="Z71" s="107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</row>
    <row r="72" spans="3:39" s="82" customFormat="1" ht="13.15" customHeight="1" x14ac:dyDescent="0.25"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S72" s="107"/>
      <c r="T72" s="107"/>
      <c r="U72" s="107"/>
      <c r="V72" s="107"/>
      <c r="W72" s="107"/>
      <c r="X72" s="107"/>
      <c r="Y72" s="107"/>
      <c r="Z72" s="107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</row>
    <row r="73" spans="3:39" s="82" customFormat="1" ht="13.15" customHeight="1" x14ac:dyDescent="0.25"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S73" s="107"/>
      <c r="T73" s="107"/>
      <c r="U73" s="107"/>
      <c r="V73" s="107"/>
      <c r="W73" s="107"/>
      <c r="X73" s="107"/>
      <c r="Y73" s="107"/>
      <c r="Z73" s="107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</row>
    <row r="74" spans="3:39" s="82" customFormat="1" ht="13.15" customHeight="1" x14ac:dyDescent="0.25"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S74" s="107"/>
      <c r="T74" s="107"/>
      <c r="U74" s="107"/>
      <c r="V74" s="107"/>
      <c r="W74" s="107"/>
      <c r="X74" s="107"/>
      <c r="Y74" s="107"/>
      <c r="Z74" s="107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</row>
    <row r="75" spans="3:39" s="82" customFormat="1" ht="13.15" customHeight="1" x14ac:dyDescent="0.25"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S75" s="107"/>
      <c r="T75" s="107"/>
      <c r="U75" s="107"/>
      <c r="V75" s="107"/>
      <c r="W75" s="107"/>
      <c r="X75" s="107"/>
      <c r="Y75" s="107"/>
      <c r="Z75" s="107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</row>
    <row r="76" spans="3:39" s="82" customFormat="1" ht="13.15" customHeight="1" x14ac:dyDescent="0.25"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S76" s="107"/>
      <c r="T76" s="107"/>
      <c r="U76" s="107"/>
      <c r="V76" s="107"/>
      <c r="W76" s="107"/>
      <c r="X76" s="107"/>
      <c r="Y76" s="107"/>
      <c r="Z76" s="107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</row>
    <row r="77" spans="3:39" s="82" customFormat="1" ht="13.15" customHeight="1" x14ac:dyDescent="0.25"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</row>
    <row r="78" spans="3:39" s="82" customFormat="1" ht="13.15" customHeight="1" x14ac:dyDescent="0.25"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</row>
    <row r="79" spans="3:39" s="82" customFormat="1" ht="13.15" customHeight="1" x14ac:dyDescent="0.25"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S79" s="107"/>
      <c r="T79" s="107"/>
      <c r="U79" s="107"/>
      <c r="V79" s="107"/>
      <c r="W79" s="107"/>
      <c r="X79" s="107"/>
      <c r="Y79" s="107"/>
      <c r="Z79" s="107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</row>
    <row r="80" spans="3:39" ht="13.15" customHeight="1" x14ac:dyDescent="0.2"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S80" s="44"/>
      <c r="T80" s="44"/>
      <c r="U80" s="44"/>
      <c r="V80" s="44"/>
      <c r="W80" s="44"/>
      <c r="X80" s="44"/>
      <c r="Y80" s="44"/>
      <c r="Z80" s="44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</row>
    <row r="81" spans="3:39" ht="13.15" customHeight="1" x14ac:dyDescent="0.2"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S81" s="44"/>
      <c r="T81" s="44"/>
      <c r="U81" s="44"/>
      <c r="V81" s="44"/>
      <c r="W81" s="44"/>
      <c r="X81" s="44"/>
      <c r="Y81" s="44"/>
      <c r="Z81" s="44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</row>
    <row r="82" spans="3:39" ht="13.15" customHeight="1" x14ac:dyDescent="0.2"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S82" s="44"/>
      <c r="T82" s="44"/>
      <c r="U82" s="44"/>
      <c r="V82" s="44"/>
      <c r="W82" s="44"/>
      <c r="X82" s="44"/>
      <c r="Y82" s="44"/>
      <c r="Z82" s="44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</row>
    <row r="83" spans="3:39" ht="13.15" customHeight="1" x14ac:dyDescent="0.2"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S83" s="44"/>
      <c r="T83" s="44"/>
      <c r="U83" s="44"/>
      <c r="V83" s="44"/>
      <c r="W83" s="44"/>
      <c r="X83" s="44"/>
      <c r="Y83" s="44"/>
      <c r="Z83" s="44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</row>
    <row r="84" spans="3:39" ht="13.15" customHeight="1" x14ac:dyDescent="0.2"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S84" s="44"/>
      <c r="T84" s="44"/>
      <c r="U84" s="44"/>
      <c r="V84" s="44"/>
      <c r="W84" s="44"/>
      <c r="X84" s="44"/>
      <c r="Y84" s="44"/>
      <c r="Z84" s="44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</row>
    <row r="85" spans="3:39" ht="13.15" customHeight="1" x14ac:dyDescent="0.2"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S85" s="44"/>
      <c r="T85" s="44"/>
      <c r="U85" s="44"/>
      <c r="V85" s="44"/>
      <c r="W85" s="44"/>
      <c r="X85" s="44"/>
      <c r="Y85" s="44"/>
      <c r="Z85" s="44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</row>
    <row r="86" spans="3:39" ht="13.15" customHeight="1" x14ac:dyDescent="0.2"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S86" s="44"/>
      <c r="T86" s="44"/>
      <c r="U86" s="44"/>
      <c r="V86" s="44"/>
      <c r="W86" s="44"/>
      <c r="X86" s="44"/>
      <c r="Y86" s="44"/>
      <c r="Z86" s="44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</row>
    <row r="87" spans="3:39" ht="13.15" customHeight="1" x14ac:dyDescent="0.2"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S87" s="44"/>
      <c r="T87" s="44"/>
      <c r="U87" s="44"/>
      <c r="V87" s="44"/>
      <c r="W87" s="44"/>
      <c r="X87" s="44"/>
      <c r="Y87" s="44"/>
      <c r="Z87" s="44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</row>
    <row r="88" spans="3:39" ht="13.15" customHeight="1" x14ac:dyDescent="0.2"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S88" s="44"/>
      <c r="T88" s="44"/>
      <c r="U88" s="44"/>
      <c r="V88" s="44"/>
      <c r="W88" s="44"/>
      <c r="X88" s="44"/>
      <c r="Y88" s="44"/>
      <c r="Z88" s="44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</row>
    <row r="89" spans="3:39" ht="13.15" customHeight="1" x14ac:dyDescent="0.2"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S89" s="44"/>
      <c r="T89" s="44"/>
      <c r="U89" s="44"/>
      <c r="V89" s="44"/>
      <c r="W89" s="44"/>
      <c r="X89" s="44"/>
      <c r="Y89" s="44"/>
      <c r="Z89" s="44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</row>
    <row r="90" spans="3:39" ht="13.15" customHeight="1" x14ac:dyDescent="0.2"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S90" s="44"/>
      <c r="T90" s="44"/>
      <c r="U90" s="44"/>
      <c r="V90" s="44"/>
      <c r="W90" s="44"/>
      <c r="X90" s="44"/>
      <c r="Y90" s="44"/>
      <c r="Z90" s="44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</row>
    <row r="91" spans="3:39" ht="13.15" customHeight="1" x14ac:dyDescent="0.2"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S91" s="44"/>
      <c r="T91" s="44"/>
      <c r="U91" s="44"/>
      <c r="V91" s="44"/>
      <c r="W91" s="44"/>
      <c r="X91" s="44"/>
      <c r="Y91" s="44"/>
      <c r="Z91" s="44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</row>
    <row r="92" spans="3:39" ht="13.15" customHeight="1" x14ac:dyDescent="0.2"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S92" s="44"/>
      <c r="T92" s="44"/>
      <c r="U92" s="44"/>
      <c r="V92" s="44"/>
      <c r="W92" s="44"/>
      <c r="X92" s="44"/>
      <c r="Y92" s="44"/>
      <c r="Z92" s="44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</row>
    <row r="93" spans="3:39" ht="13.15" customHeight="1" x14ac:dyDescent="0.2"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S93" s="44"/>
      <c r="T93" s="44"/>
      <c r="U93" s="44"/>
      <c r="V93" s="44"/>
      <c r="W93" s="44"/>
      <c r="X93" s="44"/>
      <c r="Y93" s="44"/>
      <c r="Z93" s="44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</row>
    <row r="94" spans="3:39" ht="13.15" customHeight="1" x14ac:dyDescent="0.2"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S94" s="44"/>
      <c r="T94" s="44"/>
      <c r="U94" s="44"/>
      <c r="V94" s="44"/>
      <c r="W94" s="44"/>
      <c r="X94" s="44"/>
      <c r="Y94" s="44"/>
      <c r="Z94" s="44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</row>
    <row r="95" spans="3:39" ht="13.15" customHeight="1" x14ac:dyDescent="0.2"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S95" s="44"/>
      <c r="T95" s="44"/>
      <c r="U95" s="44"/>
      <c r="V95" s="44"/>
      <c r="W95" s="44"/>
      <c r="X95" s="44"/>
      <c r="Y95" s="44"/>
      <c r="Z95" s="44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</row>
    <row r="96" spans="3:39" ht="13.15" customHeight="1" x14ac:dyDescent="0.2"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S96" s="44"/>
      <c r="T96" s="44"/>
      <c r="U96" s="44"/>
      <c r="V96" s="44"/>
      <c r="W96" s="44"/>
      <c r="X96" s="44"/>
      <c r="Y96" s="44"/>
      <c r="Z96" s="44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</row>
    <row r="97" spans="3:39" ht="13.15" customHeight="1" x14ac:dyDescent="0.2"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S97" s="44"/>
      <c r="T97" s="44"/>
      <c r="U97" s="44"/>
      <c r="V97" s="44"/>
      <c r="W97" s="44"/>
      <c r="X97" s="44"/>
      <c r="Y97" s="44"/>
      <c r="Z97" s="44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</row>
    <row r="98" spans="3:39" ht="13.15" customHeight="1" x14ac:dyDescent="0.2"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S98" s="44"/>
      <c r="T98" s="44"/>
      <c r="U98" s="44"/>
      <c r="V98" s="44"/>
      <c r="W98" s="44"/>
      <c r="X98" s="44"/>
      <c r="Y98" s="44"/>
      <c r="Z98" s="44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</row>
    <row r="99" spans="3:39" ht="13.15" customHeight="1" x14ac:dyDescent="0.2"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S99" s="44"/>
      <c r="T99" s="44"/>
      <c r="U99" s="44"/>
      <c r="V99" s="44"/>
      <c r="W99" s="44"/>
      <c r="X99" s="44"/>
      <c r="Y99" s="44"/>
      <c r="Z99" s="44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</row>
    <row r="100" spans="3:39" ht="13.15" customHeight="1" x14ac:dyDescent="0.2"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S100" s="44"/>
      <c r="T100" s="44"/>
      <c r="U100" s="44"/>
      <c r="V100" s="44"/>
      <c r="W100" s="44"/>
      <c r="X100" s="44"/>
      <c r="Y100" s="44"/>
      <c r="Z100" s="44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</row>
    <row r="101" spans="3:39" ht="13.15" customHeight="1" x14ac:dyDescent="0.2"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S101" s="44"/>
      <c r="T101" s="44"/>
      <c r="U101" s="44"/>
      <c r="V101" s="44"/>
      <c r="W101" s="44"/>
      <c r="X101" s="44"/>
      <c r="Y101" s="44"/>
      <c r="Z101" s="44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</row>
    <row r="102" spans="3:39" ht="13.15" customHeight="1" x14ac:dyDescent="0.2"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S102" s="44"/>
      <c r="T102" s="44"/>
      <c r="U102" s="44"/>
      <c r="V102" s="44"/>
      <c r="W102" s="44"/>
      <c r="X102" s="44"/>
      <c r="Y102" s="44"/>
      <c r="Z102" s="44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</row>
    <row r="103" spans="3:39" ht="13.15" customHeight="1" x14ac:dyDescent="0.2"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S103" s="44"/>
      <c r="T103" s="44"/>
      <c r="U103" s="44"/>
      <c r="V103" s="44"/>
      <c r="W103" s="44"/>
      <c r="X103" s="44"/>
      <c r="Y103" s="44"/>
      <c r="Z103" s="44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</row>
    <row r="104" spans="3:39" ht="13.15" customHeight="1" x14ac:dyDescent="0.2"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S104" s="44"/>
      <c r="T104" s="44"/>
      <c r="U104" s="44"/>
      <c r="V104" s="44"/>
      <c r="W104" s="44"/>
      <c r="X104" s="44"/>
      <c r="Y104" s="44"/>
      <c r="Z104" s="44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</row>
    <row r="105" spans="3:39" ht="13.15" customHeight="1" x14ac:dyDescent="0.2"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S105" s="44"/>
      <c r="T105" s="44"/>
      <c r="U105" s="44"/>
      <c r="V105" s="44"/>
      <c r="W105" s="44"/>
      <c r="X105" s="44"/>
      <c r="Y105" s="44"/>
      <c r="Z105" s="44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</row>
    <row r="106" spans="3:39" ht="13.15" customHeight="1" x14ac:dyDescent="0.2"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S106" s="44"/>
      <c r="T106" s="44"/>
      <c r="U106" s="44"/>
      <c r="V106" s="44"/>
      <c r="W106" s="44"/>
      <c r="X106" s="44"/>
      <c r="Y106" s="44"/>
      <c r="Z106" s="44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</row>
    <row r="107" spans="3:39" ht="13.15" customHeight="1" x14ac:dyDescent="0.2"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S107" s="44"/>
      <c r="T107" s="44"/>
      <c r="U107" s="44"/>
      <c r="V107" s="44"/>
      <c r="W107" s="44"/>
      <c r="X107" s="44"/>
      <c r="Y107" s="44"/>
      <c r="Z107" s="44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</row>
    <row r="108" spans="3:39" ht="13.15" customHeight="1" x14ac:dyDescent="0.2"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S108" s="44"/>
      <c r="T108" s="44"/>
      <c r="U108" s="44"/>
      <c r="V108" s="44"/>
      <c r="W108" s="44"/>
      <c r="X108" s="44"/>
      <c r="Y108" s="44"/>
      <c r="Z108" s="44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</row>
    <row r="109" spans="3:39" ht="13.15" customHeight="1" x14ac:dyDescent="0.2"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S109" s="44"/>
      <c r="T109" s="44"/>
      <c r="U109" s="44"/>
      <c r="V109" s="44"/>
      <c r="W109" s="44"/>
      <c r="X109" s="44"/>
      <c r="Y109" s="44"/>
      <c r="Z109" s="44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</row>
    <row r="110" spans="3:39" ht="13.15" customHeight="1" x14ac:dyDescent="0.2"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S110" s="44"/>
      <c r="T110" s="44"/>
      <c r="U110" s="44"/>
      <c r="V110" s="44"/>
      <c r="W110" s="44"/>
      <c r="X110" s="44"/>
      <c r="Y110" s="44"/>
      <c r="Z110" s="44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</row>
    <row r="111" spans="3:39" ht="13.15" customHeight="1" x14ac:dyDescent="0.2"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S111" s="44"/>
      <c r="T111" s="44"/>
      <c r="U111" s="44"/>
      <c r="V111" s="44"/>
      <c r="W111" s="44"/>
      <c r="X111" s="44"/>
      <c r="Y111" s="44"/>
      <c r="Z111" s="44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</row>
    <row r="112" spans="3:39" ht="13.15" customHeight="1" x14ac:dyDescent="0.2"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S112" s="44"/>
      <c r="T112" s="44"/>
      <c r="U112" s="44"/>
      <c r="V112" s="44"/>
      <c r="W112" s="44"/>
      <c r="X112" s="44"/>
      <c r="Y112" s="44"/>
      <c r="Z112" s="44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</row>
    <row r="113" spans="3:39" ht="13.15" customHeight="1" x14ac:dyDescent="0.2"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S113" s="44"/>
      <c r="T113" s="44"/>
      <c r="U113" s="44"/>
      <c r="V113" s="44"/>
      <c r="W113" s="44"/>
      <c r="X113" s="44"/>
      <c r="Y113" s="44"/>
      <c r="Z113" s="44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</row>
    <row r="114" spans="3:39" ht="13.15" customHeight="1" x14ac:dyDescent="0.2"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S114" s="44"/>
      <c r="T114" s="44"/>
      <c r="U114" s="44"/>
      <c r="V114" s="44"/>
      <c r="W114" s="44"/>
      <c r="X114" s="44"/>
      <c r="Y114" s="44"/>
      <c r="Z114" s="44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</row>
    <row r="115" spans="3:39" ht="13.15" customHeight="1" x14ac:dyDescent="0.2"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S115" s="44"/>
      <c r="T115" s="44"/>
      <c r="U115" s="44"/>
      <c r="V115" s="44"/>
      <c r="W115" s="44"/>
      <c r="X115" s="44"/>
      <c r="Y115" s="44"/>
      <c r="Z115" s="44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</row>
    <row r="116" spans="3:39" ht="13.15" customHeight="1" x14ac:dyDescent="0.2"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S116" s="44"/>
      <c r="T116" s="44"/>
      <c r="U116" s="44"/>
      <c r="V116" s="44"/>
      <c r="W116" s="44"/>
      <c r="X116" s="44"/>
      <c r="Y116" s="44"/>
      <c r="Z116" s="44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</row>
    <row r="117" spans="3:39" ht="13.15" customHeight="1" x14ac:dyDescent="0.2"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S117" s="44"/>
      <c r="T117" s="44"/>
      <c r="U117" s="44"/>
      <c r="V117" s="44"/>
      <c r="W117" s="44"/>
      <c r="X117" s="44"/>
      <c r="Y117" s="44"/>
      <c r="Z117" s="44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</row>
    <row r="118" spans="3:39" ht="13.15" customHeight="1" x14ac:dyDescent="0.2"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S118" s="44"/>
      <c r="T118" s="44"/>
      <c r="U118" s="44"/>
      <c r="V118" s="44"/>
      <c r="W118" s="44"/>
      <c r="X118" s="44"/>
      <c r="Y118" s="44"/>
      <c r="Z118" s="44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</row>
    <row r="119" spans="3:39" ht="13.15" customHeight="1" x14ac:dyDescent="0.2"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S119" s="44"/>
      <c r="T119" s="44"/>
      <c r="U119" s="44"/>
      <c r="V119" s="44"/>
      <c r="W119" s="44"/>
      <c r="X119" s="44"/>
      <c r="Y119" s="44"/>
      <c r="Z119" s="44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</row>
    <row r="120" spans="3:39" ht="13.15" customHeight="1" x14ac:dyDescent="0.2"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S120" s="44"/>
      <c r="T120" s="44"/>
      <c r="U120" s="44"/>
      <c r="V120" s="44"/>
      <c r="W120" s="44"/>
      <c r="X120" s="44"/>
      <c r="Y120" s="44"/>
      <c r="Z120" s="44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</row>
    <row r="121" spans="3:39" ht="13.15" customHeight="1" x14ac:dyDescent="0.2"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S121" s="44"/>
      <c r="T121" s="44"/>
      <c r="U121" s="44"/>
      <c r="V121" s="44"/>
      <c r="W121" s="44"/>
      <c r="X121" s="44"/>
      <c r="Y121" s="44"/>
      <c r="Z121" s="44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</row>
    <row r="122" spans="3:39" ht="13.15" customHeight="1" x14ac:dyDescent="0.2"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S122" s="44"/>
      <c r="T122" s="44"/>
      <c r="U122" s="44"/>
      <c r="V122" s="44"/>
      <c r="W122" s="44"/>
      <c r="X122" s="44"/>
      <c r="Y122" s="44"/>
      <c r="Z122" s="44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</row>
    <row r="123" spans="3:39" ht="13.15" customHeight="1" x14ac:dyDescent="0.2"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S123" s="44"/>
      <c r="T123" s="44"/>
      <c r="U123" s="44"/>
      <c r="V123" s="44"/>
      <c r="W123" s="44"/>
      <c r="X123" s="44"/>
      <c r="Y123" s="44"/>
      <c r="Z123" s="44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</row>
    <row r="124" spans="3:39" ht="13.15" customHeight="1" x14ac:dyDescent="0.2"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S124" s="44"/>
      <c r="T124" s="44"/>
      <c r="U124" s="44"/>
      <c r="V124" s="44"/>
      <c r="W124" s="44"/>
      <c r="X124" s="44"/>
      <c r="Y124" s="44"/>
      <c r="Z124" s="44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</row>
    <row r="125" spans="3:39" ht="13.15" customHeight="1" x14ac:dyDescent="0.2"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S125" s="44"/>
      <c r="T125" s="44"/>
      <c r="U125" s="44"/>
      <c r="V125" s="44"/>
      <c r="W125" s="44"/>
      <c r="X125" s="44"/>
      <c r="Y125" s="44"/>
      <c r="Z125" s="44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</row>
    <row r="126" spans="3:39" ht="13.15" customHeight="1" x14ac:dyDescent="0.2"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S126" s="44"/>
      <c r="T126" s="44"/>
      <c r="U126" s="44"/>
      <c r="V126" s="44"/>
      <c r="W126" s="44"/>
      <c r="X126" s="44"/>
      <c r="Y126" s="44"/>
      <c r="Z126" s="44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</row>
    <row r="127" spans="3:39" ht="13.15" customHeight="1" x14ac:dyDescent="0.2"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S127" s="44"/>
      <c r="T127" s="44"/>
      <c r="U127" s="44"/>
      <c r="V127" s="44"/>
      <c r="W127" s="44"/>
      <c r="X127" s="44"/>
      <c r="Y127" s="44"/>
      <c r="Z127" s="44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</row>
    <row r="128" spans="3:39" ht="13.15" customHeight="1" x14ac:dyDescent="0.2"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S128" s="44"/>
      <c r="T128" s="44"/>
      <c r="U128" s="44"/>
      <c r="V128" s="44"/>
      <c r="W128" s="44"/>
      <c r="X128" s="44"/>
      <c r="Y128" s="44"/>
      <c r="Z128" s="44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</row>
    <row r="129" spans="3:39" ht="13.15" customHeight="1" x14ac:dyDescent="0.2"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S129" s="44"/>
      <c r="T129" s="44"/>
      <c r="U129" s="44"/>
      <c r="V129" s="44"/>
      <c r="W129" s="44"/>
      <c r="X129" s="44"/>
      <c r="Y129" s="44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</row>
    <row r="130" spans="3:39" ht="13.15" customHeight="1" x14ac:dyDescent="0.2"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S130" s="44"/>
      <c r="T130" s="44"/>
      <c r="U130" s="44"/>
      <c r="V130" s="44"/>
      <c r="W130" s="44"/>
      <c r="X130" s="44"/>
      <c r="Y130" s="44"/>
      <c r="Z130" s="44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</row>
    <row r="131" spans="3:39" ht="13.15" customHeight="1" x14ac:dyDescent="0.2"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S131" s="44"/>
      <c r="T131" s="44"/>
      <c r="U131" s="44"/>
      <c r="V131" s="44"/>
      <c r="W131" s="44"/>
      <c r="X131" s="44"/>
      <c r="Y131" s="44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</row>
    <row r="132" spans="3:39" ht="13.15" customHeight="1" x14ac:dyDescent="0.2"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S132" s="44"/>
      <c r="T132" s="44"/>
      <c r="U132" s="44"/>
      <c r="V132" s="44"/>
      <c r="W132" s="44"/>
      <c r="X132" s="44"/>
      <c r="Y132" s="44"/>
      <c r="Z132" s="44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</row>
    <row r="133" spans="3:39" ht="13.15" customHeight="1" x14ac:dyDescent="0.2"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S133" s="44"/>
      <c r="T133" s="44"/>
      <c r="U133" s="44"/>
      <c r="V133" s="44"/>
      <c r="W133" s="44"/>
      <c r="X133" s="44"/>
      <c r="Y133" s="44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</row>
    <row r="134" spans="3:39" ht="13.15" customHeight="1" x14ac:dyDescent="0.2"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S134" s="44"/>
      <c r="T134" s="44"/>
      <c r="U134" s="44"/>
      <c r="V134" s="44"/>
      <c r="W134" s="44"/>
      <c r="X134" s="44"/>
      <c r="Y134" s="44"/>
      <c r="Z134" s="44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</row>
    <row r="135" spans="3:39" ht="13.15" customHeight="1" x14ac:dyDescent="0.2"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S135" s="44"/>
      <c r="T135" s="44"/>
      <c r="U135" s="44"/>
      <c r="V135" s="44"/>
      <c r="W135" s="44"/>
      <c r="X135" s="44"/>
      <c r="Y135" s="44"/>
      <c r="Z135" s="44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</row>
    <row r="136" spans="3:39" ht="13.15" customHeight="1" x14ac:dyDescent="0.2"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S136" s="44"/>
      <c r="T136" s="44"/>
      <c r="U136" s="44"/>
      <c r="V136" s="44"/>
      <c r="W136" s="44"/>
      <c r="X136" s="44"/>
      <c r="Y136" s="44"/>
      <c r="Z136" s="44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</row>
    <row r="137" spans="3:39" ht="13.15" customHeight="1" x14ac:dyDescent="0.2"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S137" s="44"/>
      <c r="T137" s="44"/>
      <c r="U137" s="44"/>
      <c r="V137" s="44"/>
      <c r="W137" s="44"/>
      <c r="X137" s="44"/>
      <c r="Y137" s="44"/>
      <c r="Z137" s="44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</row>
    <row r="138" spans="3:39" ht="13.15" customHeight="1" x14ac:dyDescent="0.2"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S138" s="44"/>
      <c r="T138" s="44"/>
      <c r="U138" s="44"/>
      <c r="V138" s="44"/>
      <c r="W138" s="44"/>
      <c r="X138" s="44"/>
      <c r="Y138" s="44"/>
      <c r="Z138" s="44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</row>
    <row r="139" spans="3:39" ht="13.15" customHeight="1" x14ac:dyDescent="0.2"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S139" s="44"/>
      <c r="T139" s="44"/>
      <c r="U139" s="44"/>
      <c r="V139" s="44"/>
      <c r="W139" s="44"/>
      <c r="X139" s="44"/>
      <c r="Y139" s="44"/>
      <c r="Z139" s="44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</row>
    <row r="140" spans="3:39" ht="13.15" customHeight="1" x14ac:dyDescent="0.2"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S140" s="44"/>
      <c r="T140" s="44"/>
      <c r="U140" s="44"/>
      <c r="V140" s="44"/>
      <c r="W140" s="44"/>
      <c r="X140" s="44"/>
      <c r="Y140" s="44"/>
      <c r="Z140" s="44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</row>
    <row r="141" spans="3:39" ht="13.15" customHeight="1" x14ac:dyDescent="0.2"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S141" s="44"/>
      <c r="T141" s="44"/>
      <c r="U141" s="44"/>
      <c r="V141" s="44"/>
      <c r="W141" s="44"/>
      <c r="X141" s="44"/>
      <c r="Y141" s="44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</row>
    <row r="142" spans="3:39" ht="13.15" customHeight="1" x14ac:dyDescent="0.2"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S142" s="44"/>
      <c r="T142" s="44"/>
      <c r="U142" s="44"/>
      <c r="V142" s="44"/>
      <c r="W142" s="44"/>
      <c r="X142" s="44"/>
      <c r="Y142" s="44"/>
      <c r="Z142" s="44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</row>
    <row r="143" spans="3:39" ht="13.15" customHeight="1" x14ac:dyDescent="0.2"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S143" s="44"/>
      <c r="T143" s="44"/>
      <c r="U143" s="44"/>
      <c r="V143" s="44"/>
      <c r="W143" s="44"/>
      <c r="X143" s="44"/>
      <c r="Y143" s="44"/>
      <c r="Z143" s="44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</row>
    <row r="144" spans="3:39" ht="13.15" customHeight="1" x14ac:dyDescent="0.2"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S144" s="44"/>
      <c r="T144" s="44"/>
      <c r="U144" s="44"/>
      <c r="V144" s="44"/>
      <c r="W144" s="44"/>
      <c r="X144" s="44"/>
      <c r="Y144" s="44"/>
      <c r="Z144" s="44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</row>
    <row r="145" spans="3:39" ht="13.15" customHeight="1" x14ac:dyDescent="0.2"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S145" s="44"/>
      <c r="T145" s="44"/>
      <c r="U145" s="44"/>
      <c r="V145" s="44"/>
      <c r="W145" s="44"/>
      <c r="X145" s="44"/>
      <c r="Y145" s="44"/>
      <c r="Z145" s="44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</row>
    <row r="146" spans="3:39" ht="13.15" customHeight="1" x14ac:dyDescent="0.2"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S146" s="44"/>
      <c r="T146" s="44"/>
      <c r="U146" s="44"/>
      <c r="V146" s="44"/>
      <c r="W146" s="44"/>
      <c r="X146" s="44"/>
      <c r="Y146" s="44"/>
      <c r="Z146" s="44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</row>
    <row r="147" spans="3:39" ht="13.15" customHeight="1" x14ac:dyDescent="0.2"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S147" s="44"/>
      <c r="T147" s="44"/>
      <c r="U147" s="44"/>
      <c r="V147" s="44"/>
      <c r="W147" s="44"/>
      <c r="X147" s="44"/>
      <c r="Y147" s="44"/>
      <c r="Z147" s="44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</row>
    <row r="148" spans="3:39" ht="13.15" customHeight="1" x14ac:dyDescent="0.2"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S148" s="44"/>
      <c r="T148" s="44"/>
      <c r="U148" s="44"/>
      <c r="V148" s="44"/>
      <c r="W148" s="44"/>
      <c r="X148" s="44"/>
      <c r="Y148" s="44"/>
      <c r="Z148" s="44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</row>
    <row r="149" spans="3:39" ht="13.15" customHeight="1" x14ac:dyDescent="0.2"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S149" s="44"/>
      <c r="T149" s="44"/>
      <c r="U149" s="44"/>
      <c r="V149" s="44"/>
      <c r="W149" s="44"/>
      <c r="X149" s="44"/>
      <c r="Y149" s="44"/>
      <c r="Z149" s="44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</row>
    <row r="150" spans="3:39" ht="13.15" customHeight="1" x14ac:dyDescent="0.2"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S150" s="44"/>
      <c r="T150" s="44"/>
      <c r="U150" s="44"/>
      <c r="V150" s="44"/>
      <c r="W150" s="44"/>
      <c r="X150" s="44"/>
      <c r="Y150" s="44"/>
      <c r="Z150" s="44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</row>
    <row r="151" spans="3:39" ht="13.15" customHeight="1" x14ac:dyDescent="0.2"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S151" s="44"/>
      <c r="T151" s="44"/>
      <c r="U151" s="44"/>
      <c r="V151" s="44"/>
      <c r="W151" s="44"/>
      <c r="X151" s="44"/>
      <c r="Y151" s="44"/>
      <c r="Z151" s="44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</row>
    <row r="152" spans="3:39" ht="13.15" customHeight="1" x14ac:dyDescent="0.2"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S152" s="44"/>
      <c r="T152" s="44"/>
      <c r="U152" s="44"/>
      <c r="V152" s="44"/>
      <c r="W152" s="44"/>
      <c r="X152" s="44"/>
      <c r="Y152" s="44"/>
      <c r="Z152" s="44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</row>
    <row r="153" spans="3:39" ht="13.15" customHeight="1" x14ac:dyDescent="0.2"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S153" s="44"/>
      <c r="T153" s="44"/>
      <c r="U153" s="44"/>
      <c r="V153" s="44"/>
      <c r="W153" s="44"/>
      <c r="X153" s="44"/>
      <c r="Y153" s="44"/>
      <c r="Z153" s="44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</row>
    <row r="154" spans="3:39" ht="13.15" customHeight="1" x14ac:dyDescent="0.2"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S154" s="44"/>
      <c r="T154" s="44"/>
      <c r="U154" s="44"/>
      <c r="V154" s="44"/>
      <c r="W154" s="44"/>
      <c r="X154" s="44"/>
      <c r="Y154" s="44"/>
      <c r="Z154" s="44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</row>
    <row r="155" spans="3:39" ht="13.15" customHeight="1" x14ac:dyDescent="0.2"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S155" s="44"/>
      <c r="T155" s="44"/>
      <c r="U155" s="44"/>
      <c r="V155" s="44"/>
      <c r="W155" s="44"/>
      <c r="X155" s="44"/>
      <c r="Y155" s="44"/>
      <c r="Z155" s="44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</row>
    <row r="156" spans="3:39" ht="13.15" customHeight="1" x14ac:dyDescent="0.2"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S156" s="44"/>
      <c r="T156" s="44"/>
      <c r="U156" s="44"/>
      <c r="V156" s="44"/>
      <c r="W156" s="44"/>
      <c r="X156" s="44"/>
      <c r="Y156" s="44"/>
      <c r="Z156" s="44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</row>
    <row r="157" spans="3:39" ht="13.15" customHeight="1" x14ac:dyDescent="0.2"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S157" s="44"/>
      <c r="T157" s="44"/>
      <c r="U157" s="44"/>
      <c r="V157" s="44"/>
      <c r="W157" s="44"/>
      <c r="X157" s="44"/>
      <c r="Y157" s="44"/>
      <c r="Z157" s="44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</row>
    <row r="158" spans="3:39" ht="13.15" customHeight="1" x14ac:dyDescent="0.2"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S158" s="44"/>
      <c r="T158" s="44"/>
      <c r="U158" s="44"/>
      <c r="V158" s="44"/>
      <c r="W158" s="44"/>
      <c r="X158" s="44"/>
      <c r="Y158" s="44"/>
      <c r="Z158" s="44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</row>
    <row r="159" spans="3:39" ht="13.15" customHeight="1" x14ac:dyDescent="0.2"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S159" s="44"/>
      <c r="T159" s="44"/>
      <c r="U159" s="44"/>
      <c r="V159" s="44"/>
      <c r="W159" s="44"/>
      <c r="X159" s="44"/>
      <c r="Y159" s="44"/>
      <c r="Z159" s="44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</row>
    <row r="160" spans="3:39" ht="13.15" customHeight="1" x14ac:dyDescent="0.2"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S160" s="44"/>
      <c r="T160" s="44"/>
      <c r="U160" s="44"/>
      <c r="V160" s="44"/>
      <c r="W160" s="44"/>
      <c r="X160" s="44"/>
      <c r="Y160" s="44"/>
      <c r="Z160" s="44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</row>
    <row r="161" spans="3:39" ht="13.15" customHeight="1" x14ac:dyDescent="0.2"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S161" s="44"/>
      <c r="T161" s="44"/>
      <c r="U161" s="44"/>
      <c r="V161" s="44"/>
      <c r="W161" s="44"/>
      <c r="X161" s="44"/>
      <c r="Y161" s="44"/>
      <c r="Z161" s="44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</row>
    <row r="162" spans="3:39" ht="13.15" customHeight="1" x14ac:dyDescent="0.2"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S162" s="44"/>
      <c r="T162" s="44"/>
      <c r="U162" s="44"/>
      <c r="V162" s="44"/>
      <c r="W162" s="44"/>
      <c r="X162" s="44"/>
      <c r="Y162" s="44"/>
      <c r="Z162" s="44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</row>
    <row r="163" spans="3:39" ht="13.15" customHeight="1" x14ac:dyDescent="0.2"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S163" s="44"/>
      <c r="T163" s="44"/>
      <c r="U163" s="44"/>
      <c r="V163" s="44"/>
      <c r="W163" s="44"/>
      <c r="X163" s="44"/>
      <c r="Y163" s="44"/>
      <c r="Z163" s="44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</row>
    <row r="164" spans="3:39" ht="13.15" customHeight="1" x14ac:dyDescent="0.2"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S164" s="44"/>
      <c r="T164" s="44"/>
      <c r="U164" s="44"/>
      <c r="V164" s="44"/>
      <c r="W164" s="44"/>
      <c r="X164" s="44"/>
      <c r="Y164" s="44"/>
      <c r="Z164" s="44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</row>
    <row r="165" spans="3:39" ht="13.15" customHeight="1" x14ac:dyDescent="0.2"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S165" s="44"/>
      <c r="T165" s="44"/>
      <c r="U165" s="44"/>
      <c r="V165" s="44"/>
      <c r="W165" s="44"/>
      <c r="X165" s="44"/>
      <c r="Y165" s="44"/>
      <c r="Z165" s="44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</row>
    <row r="166" spans="3:39" ht="13.15" customHeight="1" x14ac:dyDescent="0.2"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S166" s="44"/>
      <c r="T166" s="44"/>
      <c r="U166" s="44"/>
      <c r="V166" s="44"/>
      <c r="W166" s="44"/>
      <c r="X166" s="44"/>
      <c r="Y166" s="44"/>
      <c r="Z166" s="44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</row>
    <row r="167" spans="3:39" ht="13.15" customHeight="1" x14ac:dyDescent="0.2"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S167" s="44"/>
      <c r="T167" s="44"/>
      <c r="U167" s="44"/>
      <c r="V167" s="44"/>
      <c r="W167" s="44"/>
      <c r="X167" s="44"/>
      <c r="Y167" s="44"/>
      <c r="Z167" s="44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</row>
    <row r="168" spans="3:39" ht="13.15" customHeight="1" x14ac:dyDescent="0.2"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S168" s="44"/>
      <c r="T168" s="44"/>
      <c r="U168" s="44"/>
      <c r="V168" s="44"/>
      <c r="W168" s="44"/>
      <c r="X168" s="44"/>
      <c r="Y168" s="44"/>
      <c r="Z168" s="44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</row>
    <row r="169" spans="3:39" ht="13.15" customHeight="1" x14ac:dyDescent="0.2"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S169" s="44"/>
      <c r="T169" s="44"/>
      <c r="U169" s="44"/>
      <c r="V169" s="44"/>
      <c r="W169" s="44"/>
      <c r="X169" s="44"/>
      <c r="Y169" s="44"/>
      <c r="Z169" s="44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</row>
    <row r="170" spans="3:39" ht="13.15" customHeight="1" x14ac:dyDescent="0.2"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S170" s="44"/>
      <c r="T170" s="44"/>
      <c r="U170" s="44"/>
      <c r="V170" s="44"/>
      <c r="W170" s="44"/>
      <c r="X170" s="44"/>
      <c r="Y170" s="44"/>
      <c r="Z170" s="44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</row>
    <row r="171" spans="3:39" ht="13.15" customHeight="1" x14ac:dyDescent="0.2"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S171" s="44"/>
      <c r="T171" s="44"/>
      <c r="U171" s="44"/>
      <c r="V171" s="44"/>
      <c r="W171" s="44"/>
      <c r="X171" s="44"/>
      <c r="Y171" s="44"/>
      <c r="Z171" s="44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</row>
    <row r="172" spans="3:39" ht="13.15" customHeight="1" x14ac:dyDescent="0.2"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S172" s="44"/>
      <c r="T172" s="44"/>
      <c r="U172" s="44"/>
      <c r="V172" s="44"/>
      <c r="W172" s="44"/>
      <c r="X172" s="44"/>
      <c r="Y172" s="44"/>
      <c r="Z172" s="44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</row>
    <row r="173" spans="3:39" ht="13.15" customHeight="1" x14ac:dyDescent="0.2"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S173" s="44"/>
      <c r="T173" s="44"/>
      <c r="U173" s="44"/>
      <c r="V173" s="44"/>
      <c r="W173" s="44"/>
      <c r="X173" s="44"/>
      <c r="Y173" s="44"/>
      <c r="Z173" s="44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</row>
    <row r="174" spans="3:39" ht="13.15" customHeight="1" x14ac:dyDescent="0.2"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S174" s="44"/>
      <c r="T174" s="44"/>
      <c r="U174" s="44"/>
      <c r="V174" s="44"/>
      <c r="W174" s="44"/>
      <c r="X174" s="44"/>
      <c r="Y174" s="44"/>
      <c r="Z174" s="44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</row>
    <row r="175" spans="3:39" ht="13.15" customHeight="1" x14ac:dyDescent="0.2"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S175" s="44"/>
      <c r="T175" s="44"/>
      <c r="U175" s="44"/>
      <c r="V175" s="44"/>
      <c r="W175" s="44"/>
      <c r="X175" s="44"/>
      <c r="Y175" s="44"/>
      <c r="Z175" s="44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</row>
    <row r="176" spans="3:39" ht="13.15" customHeight="1" x14ac:dyDescent="0.2"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S176" s="44"/>
      <c r="T176" s="44"/>
      <c r="U176" s="44"/>
      <c r="V176" s="44"/>
      <c r="W176" s="44"/>
      <c r="X176" s="44"/>
      <c r="Y176" s="44"/>
      <c r="Z176" s="44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</row>
    <row r="177" spans="3:39" ht="13.15" customHeight="1" x14ac:dyDescent="0.2"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S177" s="44"/>
      <c r="T177" s="44"/>
      <c r="U177" s="44"/>
      <c r="V177" s="44"/>
      <c r="W177" s="44"/>
      <c r="X177" s="44"/>
      <c r="Y177" s="44"/>
      <c r="Z177" s="44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</row>
    <row r="178" spans="3:39" ht="13.15" customHeight="1" x14ac:dyDescent="0.2"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S178" s="44"/>
      <c r="T178" s="44"/>
      <c r="U178" s="44"/>
      <c r="V178" s="44"/>
      <c r="W178" s="44"/>
      <c r="X178" s="44"/>
      <c r="Y178" s="44"/>
      <c r="Z178" s="44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</row>
    <row r="179" spans="3:39" ht="13.15" customHeight="1" x14ac:dyDescent="0.2"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S179" s="44"/>
      <c r="T179" s="44"/>
      <c r="U179" s="44"/>
      <c r="V179" s="44"/>
      <c r="W179" s="44"/>
      <c r="X179" s="44"/>
      <c r="Y179" s="44"/>
      <c r="Z179" s="44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</row>
    <row r="180" spans="3:39" ht="13.15" customHeight="1" x14ac:dyDescent="0.2"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S180" s="44"/>
      <c r="T180" s="44"/>
      <c r="U180" s="44"/>
      <c r="V180" s="44"/>
      <c r="W180" s="44"/>
      <c r="X180" s="44"/>
      <c r="Y180" s="44"/>
      <c r="Z180" s="44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</row>
    <row r="181" spans="3:39" ht="13.15" customHeight="1" x14ac:dyDescent="0.2"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S181" s="44"/>
      <c r="T181" s="44"/>
      <c r="U181" s="44"/>
      <c r="V181" s="44"/>
      <c r="W181" s="44"/>
      <c r="X181" s="44"/>
      <c r="Y181" s="44"/>
      <c r="Z181" s="44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</row>
    <row r="182" spans="3:39" ht="13.15" customHeight="1" x14ac:dyDescent="0.2"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S182" s="44"/>
      <c r="T182" s="44"/>
      <c r="U182" s="44"/>
      <c r="V182" s="44"/>
      <c r="W182" s="44"/>
      <c r="X182" s="44"/>
      <c r="Y182" s="44"/>
      <c r="Z182" s="44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</row>
    <row r="183" spans="3:39" ht="13.15" customHeight="1" x14ac:dyDescent="0.2"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S183" s="44"/>
      <c r="T183" s="44"/>
      <c r="U183" s="44"/>
      <c r="V183" s="44"/>
      <c r="W183" s="44"/>
      <c r="X183" s="44"/>
      <c r="Y183" s="44"/>
      <c r="Z183" s="44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</row>
    <row r="184" spans="3:39" ht="13.15" customHeight="1" x14ac:dyDescent="0.2"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S184" s="44"/>
      <c r="T184" s="44"/>
      <c r="U184" s="44"/>
      <c r="V184" s="44"/>
      <c r="W184" s="44"/>
      <c r="X184" s="44"/>
      <c r="Y184" s="44"/>
      <c r="Z184" s="44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</row>
    <row r="185" spans="3:39" ht="13.15" customHeight="1" x14ac:dyDescent="0.2"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S185" s="44"/>
      <c r="T185" s="44"/>
      <c r="U185" s="44"/>
      <c r="V185" s="44"/>
      <c r="W185" s="44"/>
      <c r="X185" s="44"/>
      <c r="Y185" s="44"/>
      <c r="Z185" s="44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</row>
    <row r="186" spans="3:39" ht="13.15" customHeight="1" x14ac:dyDescent="0.2"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S186" s="44"/>
      <c r="T186" s="44"/>
      <c r="U186" s="44"/>
      <c r="V186" s="44"/>
      <c r="W186" s="44"/>
      <c r="X186" s="44"/>
      <c r="Y186" s="44"/>
      <c r="Z186" s="44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</row>
    <row r="187" spans="3:39" ht="13.15" customHeight="1" x14ac:dyDescent="0.2"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S187" s="44"/>
      <c r="T187" s="44"/>
      <c r="U187" s="44"/>
      <c r="V187" s="44"/>
      <c r="W187" s="44"/>
      <c r="X187" s="44"/>
      <c r="Y187" s="44"/>
      <c r="Z187" s="44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</row>
    <row r="188" spans="3:39" ht="13.15" customHeight="1" x14ac:dyDescent="0.2"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S188" s="44"/>
      <c r="T188" s="44"/>
      <c r="U188" s="44"/>
      <c r="V188" s="44"/>
      <c r="W188" s="44"/>
      <c r="X188" s="44"/>
      <c r="Y188" s="44"/>
      <c r="Z188" s="44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</row>
    <row r="189" spans="3:39" ht="13.15" customHeight="1" x14ac:dyDescent="0.2"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S189" s="44"/>
      <c r="T189" s="44"/>
      <c r="U189" s="44"/>
      <c r="V189" s="44"/>
      <c r="W189" s="44"/>
      <c r="X189" s="44"/>
      <c r="Y189" s="44"/>
      <c r="Z189" s="44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</row>
    <row r="190" spans="3:39" ht="13.15" customHeight="1" x14ac:dyDescent="0.2"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S190" s="44"/>
      <c r="T190" s="44"/>
      <c r="U190" s="44"/>
      <c r="V190" s="44"/>
      <c r="W190" s="44"/>
      <c r="X190" s="44"/>
      <c r="Y190" s="44"/>
      <c r="Z190" s="44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</row>
    <row r="191" spans="3:39" ht="13.15" customHeight="1" x14ac:dyDescent="0.2"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S191" s="44"/>
      <c r="T191" s="44"/>
      <c r="U191" s="44"/>
      <c r="V191" s="44"/>
      <c r="W191" s="44"/>
      <c r="X191" s="44"/>
      <c r="Y191" s="44"/>
      <c r="Z191" s="44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</row>
    <row r="192" spans="3:39" ht="13.15" customHeight="1" x14ac:dyDescent="0.2"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S192" s="44"/>
      <c r="T192" s="44"/>
      <c r="U192" s="44"/>
      <c r="V192" s="44"/>
      <c r="W192" s="44"/>
      <c r="X192" s="44"/>
      <c r="Y192" s="44"/>
      <c r="Z192" s="44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</row>
    <row r="193" spans="3:39" ht="13.15" customHeight="1" x14ac:dyDescent="0.2"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S193" s="44"/>
      <c r="T193" s="44"/>
      <c r="U193" s="44"/>
      <c r="V193" s="44"/>
      <c r="W193" s="44"/>
      <c r="X193" s="44"/>
      <c r="Y193" s="44"/>
      <c r="Z193" s="44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</row>
    <row r="194" spans="3:39" ht="13.15" customHeight="1" x14ac:dyDescent="0.2"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S194" s="44"/>
      <c r="T194" s="44"/>
      <c r="U194" s="44"/>
      <c r="V194" s="44"/>
      <c r="W194" s="44"/>
      <c r="X194" s="44"/>
      <c r="Y194" s="44"/>
      <c r="Z194" s="44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</row>
    <row r="195" spans="3:39" ht="13.15" customHeight="1" x14ac:dyDescent="0.2"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S195" s="44"/>
      <c r="T195" s="44"/>
      <c r="U195" s="44"/>
      <c r="V195" s="44"/>
      <c r="W195" s="44"/>
      <c r="X195" s="44"/>
      <c r="Y195" s="44"/>
      <c r="Z195" s="44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</row>
    <row r="196" spans="3:39" ht="13.15" customHeight="1" x14ac:dyDescent="0.2"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S196" s="44"/>
      <c r="T196" s="44"/>
      <c r="U196" s="44"/>
      <c r="V196" s="44"/>
      <c r="W196" s="44"/>
      <c r="X196" s="44"/>
      <c r="Y196" s="44"/>
      <c r="Z196" s="44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</row>
    <row r="197" spans="3:39" ht="13.15" customHeight="1" x14ac:dyDescent="0.2"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S197" s="44"/>
      <c r="T197" s="44"/>
      <c r="U197" s="44"/>
      <c r="V197" s="44"/>
      <c r="W197" s="44"/>
      <c r="X197" s="44"/>
      <c r="Y197" s="44"/>
      <c r="Z197" s="44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</row>
    <row r="198" spans="3:39" ht="13.15" customHeight="1" x14ac:dyDescent="0.2"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S198" s="44"/>
      <c r="T198" s="44"/>
      <c r="U198" s="44"/>
      <c r="V198" s="44"/>
      <c r="W198" s="44"/>
      <c r="X198" s="44"/>
      <c r="Y198" s="44"/>
      <c r="Z198" s="44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</row>
    <row r="199" spans="3:39" ht="13.15" customHeight="1" x14ac:dyDescent="0.2"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S199" s="44"/>
      <c r="T199" s="44"/>
      <c r="U199" s="44"/>
      <c r="V199" s="44"/>
      <c r="W199" s="44"/>
      <c r="X199" s="44"/>
      <c r="Y199" s="44"/>
      <c r="Z199" s="44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</row>
    <row r="200" spans="3:39" ht="13.15" customHeight="1" x14ac:dyDescent="0.2"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S200" s="44"/>
      <c r="T200" s="44"/>
      <c r="U200" s="44"/>
      <c r="V200" s="44"/>
      <c r="W200" s="44"/>
      <c r="X200" s="44"/>
      <c r="Y200" s="44"/>
      <c r="Z200" s="44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</row>
    <row r="201" spans="3:39" ht="13.15" customHeight="1" x14ac:dyDescent="0.2"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S201" s="44"/>
      <c r="T201" s="44"/>
      <c r="U201" s="44"/>
      <c r="V201" s="44"/>
      <c r="W201" s="44"/>
      <c r="X201" s="44"/>
      <c r="Y201" s="44"/>
      <c r="Z201" s="44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</row>
    <row r="202" spans="3:39" ht="13.15" customHeight="1" x14ac:dyDescent="0.2"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S202" s="44"/>
      <c r="T202" s="44"/>
      <c r="U202" s="44"/>
      <c r="V202" s="44"/>
      <c r="W202" s="44"/>
      <c r="X202" s="44"/>
      <c r="Y202" s="44"/>
      <c r="Z202" s="44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</row>
    <row r="203" spans="3:39" ht="13.15" customHeight="1" x14ac:dyDescent="0.2"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S203" s="44"/>
      <c r="T203" s="44"/>
      <c r="U203" s="44"/>
      <c r="V203" s="44"/>
      <c r="W203" s="44"/>
      <c r="X203" s="44"/>
      <c r="Y203" s="44"/>
      <c r="Z203" s="44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</row>
    <row r="204" spans="3:39" ht="13.15" customHeight="1" x14ac:dyDescent="0.2"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S204" s="44"/>
      <c r="T204" s="44"/>
      <c r="U204" s="44"/>
      <c r="V204" s="44"/>
      <c r="W204" s="44"/>
      <c r="X204" s="44"/>
      <c r="Y204" s="44"/>
      <c r="Z204" s="44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</row>
    <row r="205" spans="3:39" ht="13.15" customHeight="1" x14ac:dyDescent="0.2"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S205" s="44"/>
      <c r="T205" s="44"/>
      <c r="U205" s="44"/>
      <c r="V205" s="44"/>
      <c r="W205" s="44"/>
      <c r="X205" s="44"/>
      <c r="Y205" s="44"/>
      <c r="Z205" s="44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</row>
    <row r="206" spans="3:39" ht="13.15" customHeight="1" x14ac:dyDescent="0.2"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S206" s="44"/>
      <c r="T206" s="44"/>
      <c r="U206" s="44"/>
      <c r="V206" s="44"/>
      <c r="W206" s="44"/>
      <c r="X206" s="44"/>
      <c r="Y206" s="44"/>
      <c r="Z206" s="44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</row>
    <row r="207" spans="3:39" ht="13.15" customHeight="1" x14ac:dyDescent="0.2"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S207" s="44"/>
      <c r="T207" s="44"/>
      <c r="U207" s="44"/>
      <c r="V207" s="44"/>
      <c r="W207" s="44"/>
      <c r="X207" s="44"/>
      <c r="Y207" s="44"/>
      <c r="Z207" s="44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</row>
    <row r="208" spans="3:39" ht="13.15" customHeight="1" x14ac:dyDescent="0.2"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S208" s="44"/>
      <c r="T208" s="44"/>
      <c r="U208" s="44"/>
      <c r="V208" s="44"/>
      <c r="W208" s="44"/>
      <c r="X208" s="44"/>
      <c r="Y208" s="44"/>
      <c r="Z208" s="44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</row>
    <row r="209" spans="3:39" ht="13.15" customHeight="1" x14ac:dyDescent="0.2"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S209" s="44"/>
      <c r="T209" s="44"/>
      <c r="U209" s="44"/>
      <c r="V209" s="44"/>
      <c r="W209" s="44"/>
      <c r="X209" s="44"/>
      <c r="Y209" s="44"/>
      <c r="Z209" s="44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</row>
    <row r="210" spans="3:39" ht="13.15" customHeight="1" x14ac:dyDescent="0.2"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S210" s="44"/>
      <c r="T210" s="44"/>
      <c r="U210" s="44"/>
      <c r="V210" s="44"/>
      <c r="W210" s="44"/>
      <c r="X210" s="44"/>
      <c r="Y210" s="44"/>
      <c r="Z210" s="44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</row>
    <row r="211" spans="3:39" ht="13.15" customHeight="1" x14ac:dyDescent="0.2"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S211" s="44"/>
      <c r="T211" s="44"/>
      <c r="U211" s="44"/>
      <c r="V211" s="44"/>
      <c r="W211" s="44"/>
      <c r="X211" s="44"/>
      <c r="Y211" s="44"/>
      <c r="Z211" s="44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</row>
    <row r="212" spans="3:39" ht="13.15" customHeight="1" x14ac:dyDescent="0.2"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S212" s="44"/>
      <c r="T212" s="44"/>
      <c r="U212" s="44"/>
      <c r="V212" s="44"/>
      <c r="W212" s="44"/>
      <c r="X212" s="44"/>
      <c r="Y212" s="44"/>
      <c r="Z212" s="44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</row>
    <row r="213" spans="3:39" ht="13.15" customHeight="1" x14ac:dyDescent="0.2"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S213" s="44"/>
      <c r="T213" s="44"/>
      <c r="U213" s="44"/>
      <c r="V213" s="44"/>
      <c r="W213" s="44"/>
      <c r="X213" s="44"/>
      <c r="Y213" s="44"/>
      <c r="Z213" s="44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</row>
    <row r="214" spans="3:39" ht="13.15" customHeight="1" x14ac:dyDescent="0.2"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S214" s="44"/>
      <c r="T214" s="44"/>
      <c r="U214" s="44"/>
      <c r="V214" s="44"/>
      <c r="W214" s="44"/>
      <c r="X214" s="44"/>
      <c r="Y214" s="44"/>
      <c r="Z214" s="44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</row>
    <row r="215" spans="3:39" ht="13.15" customHeight="1" x14ac:dyDescent="0.2"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S215" s="44"/>
      <c r="T215" s="44"/>
      <c r="U215" s="44"/>
      <c r="V215" s="44"/>
      <c r="W215" s="44"/>
      <c r="X215" s="44"/>
      <c r="Y215" s="44"/>
      <c r="Z215" s="44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</row>
    <row r="216" spans="3:39" ht="13.15" customHeight="1" x14ac:dyDescent="0.2"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S216" s="44"/>
      <c r="T216" s="44"/>
      <c r="U216" s="44"/>
      <c r="V216" s="44"/>
      <c r="W216" s="44"/>
      <c r="X216" s="44"/>
      <c r="Y216" s="44"/>
      <c r="Z216" s="44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</row>
    <row r="217" spans="3:39" ht="13.15" customHeight="1" x14ac:dyDescent="0.2"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S217" s="44"/>
      <c r="T217" s="44"/>
      <c r="U217" s="44"/>
      <c r="V217" s="44"/>
      <c r="W217" s="44"/>
      <c r="X217" s="44"/>
      <c r="Y217" s="44"/>
      <c r="Z217" s="44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</row>
    <row r="218" spans="3:39" ht="13.15" customHeight="1" x14ac:dyDescent="0.2"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S218" s="44"/>
      <c r="T218" s="44"/>
      <c r="U218" s="44"/>
      <c r="V218" s="44"/>
      <c r="W218" s="44"/>
      <c r="X218" s="44"/>
      <c r="Y218" s="44"/>
      <c r="Z218" s="44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</row>
    <row r="219" spans="3:39" ht="13.15" customHeight="1" x14ac:dyDescent="0.2"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S219" s="44"/>
      <c r="T219" s="44"/>
      <c r="U219" s="44"/>
      <c r="V219" s="44"/>
      <c r="W219" s="44"/>
      <c r="X219" s="44"/>
      <c r="Y219" s="44"/>
      <c r="Z219" s="44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</row>
    <row r="220" spans="3:39" ht="13.15" customHeight="1" x14ac:dyDescent="0.2"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S220" s="44"/>
      <c r="T220" s="44"/>
      <c r="U220" s="44"/>
      <c r="V220" s="44"/>
      <c r="W220" s="44"/>
      <c r="X220" s="44"/>
      <c r="Y220" s="44"/>
      <c r="Z220" s="44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</row>
    <row r="221" spans="3:39" ht="13.15" customHeight="1" x14ac:dyDescent="0.2"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S221" s="44"/>
      <c r="T221" s="44"/>
      <c r="U221" s="44"/>
      <c r="V221" s="44"/>
      <c r="W221" s="44"/>
      <c r="X221" s="44"/>
      <c r="Y221" s="44"/>
      <c r="Z221" s="44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</row>
    <row r="222" spans="3:39" ht="13.15" customHeight="1" x14ac:dyDescent="0.2"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S222" s="44"/>
      <c r="T222" s="44"/>
      <c r="U222" s="44"/>
      <c r="V222" s="44"/>
      <c r="W222" s="44"/>
      <c r="X222" s="44"/>
      <c r="Y222" s="44"/>
      <c r="Z222" s="44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</row>
    <row r="223" spans="3:39" ht="13.15" customHeight="1" x14ac:dyDescent="0.2"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S223" s="44"/>
      <c r="T223" s="44"/>
      <c r="U223" s="44"/>
      <c r="V223" s="44"/>
      <c r="W223" s="44"/>
      <c r="X223" s="44"/>
      <c r="Y223" s="44"/>
      <c r="Z223" s="44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</row>
    <row r="224" spans="3:39" ht="13.15" customHeight="1" x14ac:dyDescent="0.2"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S224" s="44"/>
      <c r="T224" s="44"/>
      <c r="U224" s="44"/>
      <c r="V224" s="44"/>
      <c r="W224" s="44"/>
      <c r="X224" s="44"/>
      <c r="Y224" s="44"/>
      <c r="Z224" s="44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</row>
    <row r="225" spans="3:39" ht="13.15" customHeight="1" x14ac:dyDescent="0.2"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S225" s="44"/>
      <c r="T225" s="44"/>
      <c r="U225" s="44"/>
      <c r="V225" s="44"/>
      <c r="W225" s="44"/>
      <c r="X225" s="44"/>
      <c r="Y225" s="44"/>
      <c r="Z225" s="44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</row>
    <row r="226" spans="3:39" ht="13.15" customHeight="1" x14ac:dyDescent="0.2"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S226" s="44"/>
      <c r="T226" s="44"/>
      <c r="U226" s="44"/>
      <c r="V226" s="44"/>
      <c r="W226" s="44"/>
      <c r="X226" s="44"/>
      <c r="Y226" s="44"/>
      <c r="Z226" s="44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</row>
    <row r="227" spans="3:39" ht="13.15" customHeight="1" x14ac:dyDescent="0.2"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S227" s="44"/>
      <c r="T227" s="44"/>
      <c r="U227" s="44"/>
      <c r="V227" s="44"/>
      <c r="W227" s="44"/>
      <c r="X227" s="44"/>
      <c r="Y227" s="44"/>
      <c r="Z227" s="44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</row>
    <row r="228" spans="3:39" ht="13.15" customHeight="1" x14ac:dyDescent="0.2"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S228" s="44"/>
      <c r="T228" s="44"/>
      <c r="U228" s="44"/>
      <c r="V228" s="44"/>
      <c r="W228" s="44"/>
      <c r="X228" s="44"/>
      <c r="Y228" s="44"/>
      <c r="Z228" s="44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</row>
    <row r="229" spans="3:39" ht="13.15" customHeight="1" x14ac:dyDescent="0.2"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S229" s="44"/>
      <c r="T229" s="44"/>
      <c r="U229" s="44"/>
      <c r="V229" s="44"/>
      <c r="W229" s="44"/>
      <c r="X229" s="44"/>
      <c r="Y229" s="44"/>
      <c r="Z229" s="44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</row>
    <row r="230" spans="3:39" ht="13.15" customHeight="1" x14ac:dyDescent="0.2"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S230" s="44"/>
      <c r="T230" s="44"/>
      <c r="U230" s="44"/>
      <c r="V230" s="44"/>
      <c r="W230" s="44"/>
      <c r="X230" s="44"/>
      <c r="Y230" s="44"/>
      <c r="Z230" s="44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</row>
    <row r="231" spans="3:39" ht="13.15" customHeight="1" x14ac:dyDescent="0.2"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S231" s="44"/>
      <c r="T231" s="44"/>
      <c r="U231" s="44"/>
      <c r="V231" s="44"/>
      <c r="W231" s="44"/>
      <c r="X231" s="44"/>
      <c r="Y231" s="44"/>
      <c r="Z231" s="44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</row>
    <row r="232" spans="3:39" ht="13.15" customHeight="1" x14ac:dyDescent="0.2"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S232" s="44"/>
      <c r="T232" s="44"/>
      <c r="U232" s="44"/>
      <c r="V232" s="44"/>
      <c r="W232" s="44"/>
      <c r="X232" s="44"/>
      <c r="Y232" s="44"/>
      <c r="Z232" s="44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</row>
    <row r="233" spans="3:39" ht="13.15" customHeight="1" x14ac:dyDescent="0.2"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S233" s="44"/>
      <c r="T233" s="44"/>
      <c r="U233" s="44"/>
      <c r="V233" s="44"/>
      <c r="W233" s="44"/>
      <c r="X233" s="44"/>
      <c r="Y233" s="44"/>
      <c r="Z233" s="44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</row>
    <row r="234" spans="3:39" ht="13.15" customHeight="1" x14ac:dyDescent="0.2"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S234" s="44"/>
      <c r="T234" s="44"/>
      <c r="U234" s="44"/>
      <c r="V234" s="44"/>
      <c r="W234" s="44"/>
      <c r="X234" s="44"/>
      <c r="Y234" s="44"/>
      <c r="Z234" s="44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</row>
    <row r="235" spans="3:39" ht="13.15" customHeight="1" x14ac:dyDescent="0.2"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S235" s="44"/>
      <c r="T235" s="44"/>
      <c r="U235" s="44"/>
      <c r="V235" s="44"/>
      <c r="W235" s="44"/>
      <c r="X235" s="44"/>
      <c r="Y235" s="44"/>
      <c r="Z235" s="44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</row>
    <row r="236" spans="3:39" ht="13.15" customHeight="1" x14ac:dyDescent="0.2"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S236" s="44"/>
      <c r="T236" s="44"/>
      <c r="U236" s="44"/>
      <c r="V236" s="44"/>
      <c r="W236" s="44"/>
      <c r="X236" s="44"/>
      <c r="Y236" s="44"/>
      <c r="Z236" s="44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</row>
    <row r="237" spans="3:39" ht="13.15" customHeight="1" x14ac:dyDescent="0.2"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S237" s="44"/>
      <c r="T237" s="44"/>
      <c r="U237" s="44"/>
      <c r="V237" s="44"/>
      <c r="W237" s="44"/>
      <c r="X237" s="44"/>
      <c r="Y237" s="44"/>
      <c r="Z237" s="44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</row>
    <row r="238" spans="3:39" ht="13.15" customHeight="1" x14ac:dyDescent="0.2"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S238" s="44"/>
      <c r="T238" s="44"/>
      <c r="U238" s="44"/>
      <c r="V238" s="44"/>
      <c r="W238" s="44"/>
      <c r="X238" s="44"/>
      <c r="Y238" s="44"/>
      <c r="Z238" s="44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</row>
    <row r="239" spans="3:39" ht="13.15" customHeight="1" x14ac:dyDescent="0.2"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S239" s="44"/>
      <c r="T239" s="44"/>
      <c r="U239" s="44"/>
      <c r="V239" s="44"/>
      <c r="W239" s="44"/>
      <c r="X239" s="44"/>
      <c r="Y239" s="44"/>
      <c r="Z239" s="44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</row>
    <row r="240" spans="3:39" ht="13.15" customHeight="1" x14ac:dyDescent="0.2"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S240" s="44"/>
      <c r="T240" s="44"/>
      <c r="U240" s="44"/>
      <c r="V240" s="44"/>
      <c r="W240" s="44"/>
      <c r="X240" s="44"/>
      <c r="Y240" s="44"/>
      <c r="Z240" s="44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</row>
    <row r="241" spans="3:39" ht="13.15" customHeight="1" x14ac:dyDescent="0.2"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S241" s="44"/>
      <c r="T241" s="44"/>
      <c r="U241" s="44"/>
      <c r="V241" s="44"/>
      <c r="W241" s="44"/>
      <c r="X241" s="44"/>
      <c r="Y241" s="44"/>
      <c r="Z241" s="44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</row>
    <row r="242" spans="3:39" ht="13.15" customHeight="1" x14ac:dyDescent="0.2"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S242" s="44"/>
      <c r="T242" s="44"/>
      <c r="U242" s="44"/>
      <c r="V242" s="44"/>
      <c r="W242" s="44"/>
      <c r="X242" s="44"/>
      <c r="Y242" s="44"/>
      <c r="Z242" s="44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</row>
    <row r="243" spans="3:39" ht="13.15" customHeight="1" x14ac:dyDescent="0.2"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S243" s="44"/>
      <c r="T243" s="44"/>
      <c r="U243" s="44"/>
      <c r="V243" s="44"/>
      <c r="W243" s="44"/>
      <c r="X243" s="44"/>
      <c r="Y243" s="44"/>
      <c r="Z243" s="44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</row>
    <row r="244" spans="3:39" ht="13.15" customHeight="1" x14ac:dyDescent="0.2"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S244" s="44"/>
      <c r="T244" s="44"/>
      <c r="U244" s="44"/>
      <c r="V244" s="44"/>
      <c r="W244" s="44"/>
      <c r="X244" s="44"/>
      <c r="Y244" s="44"/>
      <c r="Z244" s="44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</row>
    <row r="245" spans="3:39" ht="13.15" customHeight="1" x14ac:dyDescent="0.2"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S245" s="44"/>
      <c r="T245" s="44"/>
      <c r="U245" s="44"/>
      <c r="V245" s="44"/>
      <c r="W245" s="44"/>
      <c r="X245" s="44"/>
      <c r="Y245" s="44"/>
      <c r="Z245" s="44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</row>
    <row r="246" spans="3:39" ht="13.15" customHeight="1" x14ac:dyDescent="0.2"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S246" s="44"/>
      <c r="T246" s="44"/>
      <c r="U246" s="44"/>
      <c r="V246" s="44"/>
      <c r="W246" s="44"/>
      <c r="X246" s="44"/>
      <c r="Y246" s="44"/>
      <c r="Z246" s="44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</row>
    <row r="247" spans="3:39" ht="13.15" customHeight="1" x14ac:dyDescent="0.2"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S247" s="44"/>
      <c r="T247" s="44"/>
      <c r="U247" s="44"/>
      <c r="V247" s="44"/>
      <c r="W247" s="44"/>
      <c r="X247" s="44"/>
      <c r="Y247" s="44"/>
      <c r="Z247" s="44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</row>
    <row r="248" spans="3:39" ht="13.15" customHeight="1" x14ac:dyDescent="0.2"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S248" s="44"/>
      <c r="T248" s="44"/>
      <c r="U248" s="44"/>
      <c r="V248" s="44"/>
      <c r="W248" s="44"/>
      <c r="X248" s="44"/>
      <c r="Y248" s="44"/>
      <c r="Z248" s="44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</row>
    <row r="249" spans="3:39" ht="13.15" customHeight="1" x14ac:dyDescent="0.2"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S249" s="44"/>
      <c r="T249" s="44"/>
      <c r="U249" s="44"/>
      <c r="V249" s="44"/>
      <c r="W249" s="44"/>
      <c r="X249" s="44"/>
      <c r="Y249" s="44"/>
      <c r="Z249" s="44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</row>
    <row r="250" spans="3:39" ht="13.15" customHeight="1" x14ac:dyDescent="0.2"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S250" s="44"/>
      <c r="T250" s="44"/>
      <c r="U250" s="44"/>
      <c r="V250" s="44"/>
      <c r="W250" s="44"/>
      <c r="X250" s="44"/>
      <c r="Y250" s="44"/>
      <c r="Z250" s="44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</row>
    <row r="251" spans="3:39" ht="13.15" customHeight="1" x14ac:dyDescent="0.2"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S251" s="44"/>
      <c r="T251" s="44"/>
      <c r="U251" s="44"/>
      <c r="V251" s="44"/>
      <c r="W251" s="44"/>
      <c r="X251" s="44"/>
      <c r="Y251" s="44"/>
      <c r="Z251" s="44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</row>
    <row r="252" spans="3:39" ht="13.15" customHeight="1" x14ac:dyDescent="0.2"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S252" s="44"/>
      <c r="T252" s="44"/>
      <c r="U252" s="44"/>
      <c r="V252" s="44"/>
      <c r="W252" s="44"/>
      <c r="X252" s="44"/>
      <c r="Y252" s="44"/>
      <c r="Z252" s="44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</row>
    <row r="253" spans="3:39" ht="13.15" customHeight="1" x14ac:dyDescent="0.2"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S253" s="44"/>
      <c r="T253" s="44"/>
      <c r="U253" s="44"/>
      <c r="V253" s="44"/>
      <c r="W253" s="44"/>
      <c r="X253" s="44"/>
      <c r="Y253" s="44"/>
      <c r="Z253" s="44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</row>
    <row r="254" spans="3:39" ht="13.15" customHeight="1" x14ac:dyDescent="0.2"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S254" s="44"/>
      <c r="T254" s="44"/>
      <c r="U254" s="44"/>
      <c r="V254" s="44"/>
      <c r="W254" s="44"/>
      <c r="X254" s="44"/>
      <c r="Y254" s="44"/>
      <c r="Z254" s="44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</row>
    <row r="255" spans="3:39" ht="13.15" customHeight="1" x14ac:dyDescent="0.2"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S255" s="44"/>
      <c r="T255" s="44"/>
      <c r="U255" s="44"/>
      <c r="V255" s="44"/>
      <c r="W255" s="44"/>
      <c r="X255" s="44"/>
      <c r="Y255" s="44"/>
      <c r="Z255" s="44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</row>
    <row r="256" spans="3:39" ht="13.15" customHeight="1" x14ac:dyDescent="0.2"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S256" s="44"/>
      <c r="T256" s="44"/>
      <c r="U256" s="44"/>
      <c r="V256" s="44"/>
      <c r="W256" s="44"/>
      <c r="X256" s="44"/>
      <c r="Y256" s="44"/>
      <c r="Z256" s="44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</row>
    <row r="257" spans="3:39" ht="13.15" customHeight="1" x14ac:dyDescent="0.2"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S257" s="44"/>
      <c r="T257" s="44"/>
      <c r="U257" s="44"/>
      <c r="V257" s="44"/>
      <c r="W257" s="44"/>
      <c r="X257" s="44"/>
      <c r="Y257" s="44"/>
      <c r="Z257" s="44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</row>
    <row r="258" spans="3:39" ht="13.15" customHeight="1" x14ac:dyDescent="0.2"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S258" s="44"/>
      <c r="T258" s="44"/>
      <c r="U258" s="44"/>
      <c r="V258" s="44"/>
      <c r="W258" s="44"/>
      <c r="X258" s="44"/>
      <c r="Y258" s="44"/>
      <c r="Z258" s="44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</row>
    <row r="259" spans="3:39" ht="13.15" customHeight="1" x14ac:dyDescent="0.2"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S259" s="44"/>
      <c r="T259" s="44"/>
      <c r="U259" s="44"/>
      <c r="V259" s="44"/>
      <c r="W259" s="44"/>
      <c r="X259" s="44"/>
      <c r="Y259" s="44"/>
      <c r="Z259" s="44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</row>
    <row r="260" spans="3:39" ht="13.15" customHeight="1" x14ac:dyDescent="0.2"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S260" s="44"/>
      <c r="T260" s="44"/>
      <c r="U260" s="44"/>
      <c r="V260" s="44"/>
      <c r="W260" s="44"/>
      <c r="X260" s="44"/>
      <c r="Y260" s="44"/>
      <c r="Z260" s="44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</row>
    <row r="261" spans="3:39" ht="13.15" customHeight="1" x14ac:dyDescent="0.2"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S261" s="44"/>
      <c r="T261" s="44"/>
      <c r="U261" s="44"/>
      <c r="V261" s="44"/>
      <c r="W261" s="44"/>
      <c r="X261" s="44"/>
      <c r="Y261" s="44"/>
      <c r="Z261" s="44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</row>
    <row r="262" spans="3:39" ht="13.15" customHeight="1" x14ac:dyDescent="0.2"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S262" s="44"/>
      <c r="T262" s="44"/>
      <c r="U262" s="44"/>
      <c r="V262" s="44"/>
      <c r="W262" s="44"/>
      <c r="X262" s="44"/>
      <c r="Y262" s="44"/>
      <c r="Z262" s="44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</row>
    <row r="263" spans="3:39" ht="13.15" customHeight="1" x14ac:dyDescent="0.2"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S263" s="44"/>
      <c r="T263" s="44"/>
      <c r="U263" s="44"/>
      <c r="V263" s="44"/>
      <c r="W263" s="44"/>
      <c r="X263" s="44"/>
      <c r="Y263" s="44"/>
      <c r="Z263" s="44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</row>
    <row r="264" spans="3:39" ht="13.15" customHeight="1" x14ac:dyDescent="0.2"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S264" s="44"/>
      <c r="T264" s="44"/>
      <c r="U264" s="44"/>
      <c r="V264" s="44"/>
      <c r="W264" s="44"/>
      <c r="X264" s="44"/>
      <c r="Y264" s="44"/>
      <c r="Z264" s="44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</row>
    <row r="265" spans="3:39" ht="13.15" customHeight="1" x14ac:dyDescent="0.2"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S265" s="44"/>
      <c r="T265" s="44"/>
      <c r="U265" s="44"/>
      <c r="V265" s="44"/>
      <c r="W265" s="44"/>
      <c r="X265" s="44"/>
      <c r="Y265" s="44"/>
      <c r="Z265" s="44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</row>
    <row r="266" spans="3:39" ht="13.15" customHeight="1" x14ac:dyDescent="0.2"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S266" s="44"/>
      <c r="T266" s="44"/>
      <c r="U266" s="44"/>
      <c r="V266" s="44"/>
      <c r="W266" s="44"/>
      <c r="X266" s="44"/>
      <c r="Y266" s="44"/>
      <c r="Z266" s="44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</row>
    <row r="267" spans="3:39" ht="13.15" customHeight="1" x14ac:dyDescent="0.2"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S267" s="44"/>
      <c r="T267" s="44"/>
      <c r="U267" s="44"/>
      <c r="V267" s="44"/>
      <c r="W267" s="44"/>
      <c r="X267" s="44"/>
      <c r="Y267" s="44"/>
      <c r="Z267" s="44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</row>
    <row r="268" spans="3:39" ht="13.15" customHeight="1" x14ac:dyDescent="0.2"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S268" s="44"/>
      <c r="T268" s="44"/>
      <c r="U268" s="44"/>
      <c r="V268" s="44"/>
      <c r="W268" s="44"/>
      <c r="X268" s="44"/>
      <c r="Y268" s="44"/>
      <c r="Z268" s="44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</row>
    <row r="269" spans="3:39" ht="13.15" customHeight="1" x14ac:dyDescent="0.2"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S269" s="44"/>
      <c r="T269" s="44"/>
      <c r="U269" s="44"/>
      <c r="V269" s="44"/>
      <c r="W269" s="44"/>
      <c r="X269" s="44"/>
      <c r="Y269" s="44"/>
      <c r="Z269" s="44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</row>
    <row r="270" spans="3:39" ht="13.15" customHeight="1" x14ac:dyDescent="0.2"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S270" s="44"/>
      <c r="T270" s="44"/>
      <c r="U270" s="44"/>
      <c r="V270" s="44"/>
      <c r="W270" s="44"/>
      <c r="X270" s="44"/>
      <c r="Y270" s="44"/>
      <c r="Z270" s="44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</row>
    <row r="271" spans="3:39" ht="13.15" customHeight="1" x14ac:dyDescent="0.2"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S271" s="44"/>
      <c r="T271" s="44"/>
      <c r="U271" s="44"/>
      <c r="V271" s="44"/>
      <c r="W271" s="44"/>
      <c r="X271" s="44"/>
      <c r="Y271" s="44"/>
      <c r="Z271" s="44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</row>
    <row r="272" spans="3:39" ht="13.15" customHeight="1" x14ac:dyDescent="0.2"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S272" s="44"/>
      <c r="T272" s="44"/>
      <c r="U272" s="44"/>
      <c r="V272" s="44"/>
      <c r="W272" s="44"/>
      <c r="X272" s="44"/>
      <c r="Y272" s="44"/>
      <c r="Z272" s="44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</row>
    <row r="273" spans="3:39" ht="13.15" customHeight="1" x14ac:dyDescent="0.2"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S273" s="44"/>
      <c r="T273" s="44"/>
      <c r="U273" s="44"/>
      <c r="V273" s="44"/>
      <c r="W273" s="44"/>
      <c r="X273" s="44"/>
      <c r="Y273" s="44"/>
      <c r="Z273" s="44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</row>
    <row r="274" spans="3:39" ht="13.15" customHeight="1" x14ac:dyDescent="0.2"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S274" s="44"/>
      <c r="T274" s="44"/>
      <c r="U274" s="44"/>
      <c r="V274" s="44"/>
      <c r="W274" s="44"/>
      <c r="X274" s="44"/>
      <c r="Y274" s="44"/>
      <c r="Z274" s="44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</row>
    <row r="275" spans="3:39" ht="13.15" customHeight="1" x14ac:dyDescent="0.2"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S275" s="44"/>
      <c r="T275" s="44"/>
      <c r="U275" s="44"/>
      <c r="V275" s="44"/>
      <c r="W275" s="44"/>
      <c r="X275" s="44"/>
      <c r="Y275" s="44"/>
      <c r="Z275" s="44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</row>
    <row r="276" spans="3:39" ht="13.15" customHeight="1" x14ac:dyDescent="0.2"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S276" s="44"/>
      <c r="T276" s="44"/>
      <c r="U276" s="44"/>
      <c r="V276" s="44"/>
      <c r="W276" s="44"/>
      <c r="X276" s="44"/>
      <c r="Y276" s="44"/>
      <c r="Z276" s="44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</row>
    <row r="277" spans="3:39" ht="13.15" customHeight="1" x14ac:dyDescent="0.2"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S277" s="44"/>
      <c r="T277" s="44"/>
      <c r="U277" s="44"/>
      <c r="V277" s="44"/>
      <c r="W277" s="44"/>
      <c r="X277" s="44"/>
      <c r="Y277" s="44"/>
      <c r="Z277" s="44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</row>
    <row r="278" spans="3:39" ht="13.15" customHeight="1" x14ac:dyDescent="0.2"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S278" s="44"/>
      <c r="T278" s="44"/>
      <c r="U278" s="44"/>
      <c r="V278" s="44"/>
      <c r="W278" s="44"/>
      <c r="X278" s="44"/>
      <c r="Y278" s="44"/>
      <c r="Z278" s="44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</row>
    <row r="279" spans="3:39" ht="13.15" customHeight="1" x14ac:dyDescent="0.2"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S279" s="44"/>
      <c r="T279" s="44"/>
      <c r="U279" s="44"/>
      <c r="V279" s="44"/>
      <c r="W279" s="44"/>
      <c r="X279" s="44"/>
      <c r="Y279" s="44"/>
      <c r="Z279" s="44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</row>
    <row r="280" spans="3:39" ht="13.15" customHeight="1" x14ac:dyDescent="0.2"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S280" s="44"/>
      <c r="T280" s="44"/>
      <c r="U280" s="44"/>
      <c r="V280" s="44"/>
      <c r="W280" s="44"/>
      <c r="X280" s="44"/>
      <c r="Y280" s="44"/>
      <c r="Z280" s="44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</row>
    <row r="281" spans="3:39" ht="13.15" customHeight="1" x14ac:dyDescent="0.2"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S281" s="44"/>
      <c r="T281" s="44"/>
      <c r="U281" s="44"/>
      <c r="V281" s="44"/>
      <c r="W281" s="44"/>
      <c r="X281" s="44"/>
      <c r="Y281" s="44"/>
      <c r="Z281" s="44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</row>
    <row r="282" spans="3:39" ht="13.15" customHeight="1" x14ac:dyDescent="0.2"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S282" s="44"/>
      <c r="T282" s="44"/>
      <c r="U282" s="44"/>
      <c r="V282" s="44"/>
      <c r="W282" s="44"/>
      <c r="X282" s="44"/>
      <c r="Y282" s="44"/>
      <c r="Z282" s="44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</row>
    <row r="283" spans="3:39" ht="13.15" customHeight="1" x14ac:dyDescent="0.2"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S283" s="44"/>
      <c r="T283" s="44"/>
      <c r="U283" s="44"/>
      <c r="V283" s="44"/>
      <c r="W283" s="44"/>
      <c r="X283" s="44"/>
      <c r="Y283" s="44"/>
      <c r="Z283" s="44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</row>
    <row r="284" spans="3:39" ht="13.15" customHeight="1" x14ac:dyDescent="0.2"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S284" s="44"/>
      <c r="T284" s="44"/>
      <c r="U284" s="44"/>
      <c r="V284" s="44"/>
      <c r="W284" s="44"/>
      <c r="X284" s="44"/>
      <c r="Y284" s="44"/>
      <c r="Z284" s="44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</row>
    <row r="285" spans="3:39" ht="13.15" customHeight="1" x14ac:dyDescent="0.2"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S285" s="44"/>
      <c r="T285" s="44"/>
      <c r="U285" s="44"/>
      <c r="V285" s="44"/>
      <c r="W285" s="44"/>
      <c r="X285" s="44"/>
      <c r="Y285" s="44"/>
      <c r="Z285" s="44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</row>
    <row r="286" spans="3:39" ht="13.15" customHeight="1" x14ac:dyDescent="0.2"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S286" s="44"/>
      <c r="T286" s="44"/>
      <c r="U286" s="44"/>
      <c r="V286" s="44"/>
      <c r="W286" s="44"/>
      <c r="X286" s="44"/>
      <c r="Y286" s="44"/>
      <c r="Z286" s="44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</row>
    <row r="287" spans="3:39" ht="13.15" customHeight="1" x14ac:dyDescent="0.2"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S287" s="44"/>
      <c r="T287" s="44"/>
      <c r="U287" s="44"/>
      <c r="V287" s="44"/>
      <c r="W287" s="44"/>
      <c r="X287" s="44"/>
      <c r="Y287" s="44"/>
      <c r="Z287" s="44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</row>
    <row r="288" spans="3:39" ht="13.15" customHeight="1" x14ac:dyDescent="0.2"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S288" s="44"/>
      <c r="T288" s="44"/>
      <c r="U288" s="44"/>
      <c r="V288" s="44"/>
      <c r="W288" s="44"/>
      <c r="X288" s="44"/>
      <c r="Y288" s="44"/>
      <c r="Z288" s="44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</row>
    <row r="289" spans="3:39" ht="13.15" customHeight="1" x14ac:dyDescent="0.2"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S289" s="44"/>
      <c r="T289" s="44"/>
      <c r="U289" s="44"/>
      <c r="V289" s="44"/>
      <c r="W289" s="44"/>
      <c r="X289" s="44"/>
      <c r="Y289" s="44"/>
      <c r="Z289" s="44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</row>
    <row r="290" spans="3:39" ht="13.15" customHeight="1" x14ac:dyDescent="0.2"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S290" s="44"/>
      <c r="T290" s="44"/>
      <c r="U290" s="44"/>
      <c r="V290" s="44"/>
      <c r="W290" s="44"/>
      <c r="X290" s="44"/>
      <c r="Y290" s="44"/>
      <c r="Z290" s="44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</row>
    <row r="291" spans="3:39" ht="13.15" customHeight="1" x14ac:dyDescent="0.2"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S291" s="44"/>
      <c r="T291" s="44"/>
      <c r="U291" s="44"/>
      <c r="V291" s="44"/>
      <c r="W291" s="44"/>
      <c r="X291" s="44"/>
      <c r="Y291" s="44"/>
      <c r="Z291" s="44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</row>
    <row r="292" spans="3:39" ht="13.15" customHeight="1" x14ac:dyDescent="0.2"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S292" s="44"/>
      <c r="T292" s="44"/>
      <c r="U292" s="44"/>
      <c r="V292" s="44"/>
      <c r="W292" s="44"/>
      <c r="X292" s="44"/>
      <c r="Y292" s="44"/>
      <c r="Z292" s="44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</row>
    <row r="293" spans="3:39" ht="13.15" customHeight="1" x14ac:dyDescent="0.2"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S293" s="44"/>
      <c r="T293" s="44"/>
      <c r="U293" s="44"/>
      <c r="V293" s="44"/>
      <c r="W293" s="44"/>
      <c r="X293" s="44"/>
      <c r="Y293" s="44"/>
      <c r="Z293" s="44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</row>
    <row r="294" spans="3:39" ht="13.15" customHeight="1" x14ac:dyDescent="0.2"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S294" s="44"/>
      <c r="T294" s="44"/>
      <c r="U294" s="44"/>
      <c r="V294" s="44"/>
      <c r="W294" s="44"/>
      <c r="X294" s="44"/>
      <c r="Y294" s="44"/>
      <c r="Z294" s="44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</row>
    <row r="295" spans="3:39" ht="13.15" customHeight="1" x14ac:dyDescent="0.2"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S295" s="44"/>
      <c r="T295" s="44"/>
      <c r="U295" s="44"/>
      <c r="V295" s="44"/>
      <c r="W295" s="44"/>
      <c r="X295" s="44"/>
      <c r="Y295" s="44"/>
      <c r="Z295" s="44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</row>
    <row r="296" spans="3:39" ht="13.15" customHeight="1" x14ac:dyDescent="0.2"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S296" s="44"/>
      <c r="T296" s="44"/>
      <c r="U296" s="44"/>
      <c r="V296" s="44"/>
      <c r="W296" s="44"/>
      <c r="X296" s="44"/>
      <c r="Y296" s="44"/>
      <c r="Z296" s="44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</row>
    <row r="297" spans="3:39" ht="13.15" customHeight="1" x14ac:dyDescent="0.2"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S297" s="44"/>
      <c r="T297" s="44"/>
      <c r="U297" s="44"/>
      <c r="V297" s="44"/>
      <c r="W297" s="44"/>
      <c r="X297" s="44"/>
      <c r="Y297" s="44"/>
      <c r="Z297" s="44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</row>
    <row r="298" spans="3:39" ht="13.15" customHeight="1" x14ac:dyDescent="0.2"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S298" s="44"/>
      <c r="T298" s="44"/>
      <c r="U298" s="44"/>
      <c r="V298" s="44"/>
      <c r="W298" s="44"/>
      <c r="X298" s="44"/>
      <c r="Y298" s="44"/>
      <c r="Z298" s="44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</row>
    <row r="299" spans="3:39" ht="13.15" customHeight="1" x14ac:dyDescent="0.2"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S299" s="44"/>
      <c r="T299" s="44"/>
      <c r="U299" s="44"/>
      <c r="V299" s="44"/>
      <c r="W299" s="44"/>
      <c r="X299" s="44"/>
      <c r="Y299" s="44"/>
      <c r="Z299" s="44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</row>
    <row r="300" spans="3:39" ht="13.15" customHeight="1" x14ac:dyDescent="0.2"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S300" s="44"/>
      <c r="T300" s="44"/>
      <c r="U300" s="44"/>
      <c r="V300" s="44"/>
      <c r="W300" s="44"/>
      <c r="X300" s="44"/>
      <c r="Y300" s="44"/>
      <c r="Z300" s="44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</row>
    <row r="301" spans="3:39" ht="13.15" customHeight="1" x14ac:dyDescent="0.2"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S301" s="44"/>
      <c r="T301" s="44"/>
      <c r="U301" s="44"/>
      <c r="V301" s="44"/>
      <c r="W301" s="44"/>
      <c r="X301" s="44"/>
      <c r="Y301" s="44"/>
      <c r="Z301" s="44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</row>
    <row r="302" spans="3:39" ht="13.15" customHeight="1" x14ac:dyDescent="0.2"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S302" s="44"/>
      <c r="T302" s="44"/>
      <c r="U302" s="44"/>
      <c r="V302" s="44"/>
      <c r="W302" s="44"/>
      <c r="X302" s="44"/>
      <c r="Y302" s="44"/>
      <c r="Z302" s="44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</row>
    <row r="303" spans="3:39" ht="13.15" customHeight="1" x14ac:dyDescent="0.2"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S303" s="44"/>
      <c r="T303" s="44"/>
      <c r="U303" s="44"/>
      <c r="V303" s="44"/>
      <c r="W303" s="44"/>
      <c r="X303" s="44"/>
      <c r="Y303" s="44"/>
      <c r="Z303" s="44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</row>
    <row r="304" spans="3:39" ht="13.15" customHeight="1" x14ac:dyDescent="0.2"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S304" s="44"/>
      <c r="T304" s="44"/>
      <c r="U304" s="44"/>
      <c r="V304" s="44"/>
      <c r="W304" s="44"/>
      <c r="X304" s="44"/>
      <c r="Y304" s="44"/>
      <c r="Z304" s="44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</row>
    <row r="305" spans="3:39" ht="13.15" customHeight="1" x14ac:dyDescent="0.2"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S305" s="44"/>
      <c r="T305" s="44"/>
      <c r="U305" s="44"/>
      <c r="V305" s="44"/>
      <c r="W305" s="44"/>
      <c r="X305" s="44"/>
      <c r="Y305" s="44"/>
      <c r="Z305" s="44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</row>
    <row r="306" spans="3:39" ht="13.15" customHeight="1" x14ac:dyDescent="0.2"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S306" s="44"/>
      <c r="T306" s="44"/>
      <c r="U306" s="44"/>
      <c r="V306" s="44"/>
      <c r="W306" s="44"/>
      <c r="X306" s="44"/>
      <c r="Y306" s="44"/>
      <c r="Z306" s="44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</row>
    <row r="307" spans="3:39" ht="13.15" customHeight="1" x14ac:dyDescent="0.2"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S307" s="44"/>
      <c r="T307" s="44"/>
      <c r="U307" s="44"/>
      <c r="V307" s="44"/>
      <c r="W307" s="44"/>
      <c r="X307" s="44"/>
      <c r="Y307" s="44"/>
      <c r="Z307" s="44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</row>
    <row r="308" spans="3:39" ht="13.15" customHeight="1" x14ac:dyDescent="0.2"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S308" s="44"/>
      <c r="T308" s="44"/>
      <c r="U308" s="44"/>
      <c r="V308" s="44"/>
      <c r="W308" s="44"/>
      <c r="X308" s="44"/>
      <c r="Y308" s="44"/>
      <c r="Z308" s="44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</row>
    <row r="309" spans="3:39" ht="13.15" customHeight="1" x14ac:dyDescent="0.2"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S309" s="44"/>
      <c r="T309" s="44"/>
      <c r="U309" s="44"/>
      <c r="V309" s="44"/>
      <c r="W309" s="44"/>
      <c r="X309" s="44"/>
      <c r="Y309" s="44"/>
      <c r="Z309" s="44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</row>
    <row r="310" spans="3:39" ht="13.15" customHeight="1" x14ac:dyDescent="0.2"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S310" s="44"/>
      <c r="T310" s="44"/>
      <c r="U310" s="44"/>
      <c r="V310" s="44"/>
      <c r="W310" s="44"/>
      <c r="X310" s="44"/>
      <c r="Y310" s="44"/>
      <c r="Z310" s="44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</row>
    <row r="311" spans="3:39" ht="13.15" customHeight="1" x14ac:dyDescent="0.2"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S311" s="44"/>
      <c r="T311" s="44"/>
      <c r="U311" s="44"/>
      <c r="V311" s="44"/>
      <c r="W311" s="44"/>
      <c r="X311" s="44"/>
      <c r="Y311" s="44"/>
      <c r="Z311" s="44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</row>
    <row r="312" spans="3:39" ht="13.15" customHeight="1" x14ac:dyDescent="0.2"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S312" s="44"/>
      <c r="T312" s="44"/>
      <c r="U312" s="44"/>
      <c r="V312" s="44"/>
      <c r="W312" s="44"/>
      <c r="X312" s="44"/>
      <c r="Y312" s="44"/>
      <c r="Z312" s="44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</row>
    <row r="313" spans="3:39" ht="13.15" customHeight="1" x14ac:dyDescent="0.2"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S313" s="44"/>
      <c r="T313" s="44"/>
      <c r="U313" s="44"/>
      <c r="V313" s="44"/>
      <c r="W313" s="44"/>
      <c r="X313" s="44"/>
      <c r="Y313" s="44"/>
      <c r="Z313" s="44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</row>
    <row r="314" spans="3:39" ht="13.15" customHeight="1" x14ac:dyDescent="0.2"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S314" s="44"/>
      <c r="T314" s="44"/>
      <c r="U314" s="44"/>
      <c r="V314" s="44"/>
      <c r="W314" s="44"/>
      <c r="X314" s="44"/>
      <c r="Y314" s="44"/>
      <c r="Z314" s="44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</row>
    <row r="315" spans="3:39" ht="13.15" customHeight="1" x14ac:dyDescent="0.2"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S315" s="44"/>
      <c r="T315" s="44"/>
      <c r="U315" s="44"/>
      <c r="V315" s="44"/>
      <c r="W315" s="44"/>
      <c r="X315" s="44"/>
      <c r="Y315" s="44"/>
      <c r="Z315" s="44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</row>
    <row r="316" spans="3:39" ht="13.15" customHeight="1" x14ac:dyDescent="0.2"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S316" s="44"/>
      <c r="T316" s="44"/>
      <c r="U316" s="44"/>
      <c r="V316" s="44"/>
      <c r="W316" s="44"/>
      <c r="X316" s="44"/>
      <c r="Y316" s="44"/>
      <c r="Z316" s="44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</row>
    <row r="317" spans="3:39" ht="13.15" customHeight="1" x14ac:dyDescent="0.2"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S317" s="44"/>
      <c r="T317" s="44"/>
      <c r="U317" s="44"/>
      <c r="V317" s="44"/>
      <c r="W317" s="44"/>
      <c r="X317" s="44"/>
      <c r="Y317" s="44"/>
      <c r="Z317" s="44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</row>
    <row r="318" spans="3:39" ht="13.15" customHeight="1" x14ac:dyDescent="0.2"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S318" s="44"/>
      <c r="T318" s="44"/>
      <c r="U318" s="44"/>
      <c r="V318" s="44"/>
      <c r="W318" s="44"/>
      <c r="X318" s="44"/>
      <c r="Y318" s="44"/>
      <c r="Z318" s="44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</row>
    <row r="319" spans="3:39" ht="13.15" customHeight="1" x14ac:dyDescent="0.2"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S319" s="44"/>
      <c r="T319" s="44"/>
      <c r="U319" s="44"/>
      <c r="V319" s="44"/>
      <c r="W319" s="44"/>
      <c r="X319" s="44"/>
      <c r="Y319" s="44"/>
      <c r="Z319" s="44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</row>
    <row r="320" spans="3:39" ht="13.15" customHeight="1" x14ac:dyDescent="0.2"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S320" s="44"/>
      <c r="T320" s="44"/>
      <c r="U320" s="44"/>
      <c r="V320" s="44"/>
      <c r="W320" s="44"/>
      <c r="X320" s="44"/>
      <c r="Y320" s="44"/>
      <c r="Z320" s="44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</row>
    <row r="321" spans="3:39" ht="13.15" customHeight="1" x14ac:dyDescent="0.2"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S321" s="44"/>
      <c r="T321" s="44"/>
      <c r="U321" s="44"/>
      <c r="V321" s="44"/>
      <c r="W321" s="44"/>
      <c r="X321" s="44"/>
      <c r="Y321" s="44"/>
      <c r="Z321" s="44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</row>
    <row r="322" spans="3:39" ht="13.15" customHeight="1" x14ac:dyDescent="0.2"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S322" s="44"/>
      <c r="T322" s="44"/>
      <c r="U322" s="44"/>
      <c r="V322" s="44"/>
      <c r="W322" s="44"/>
      <c r="X322" s="44"/>
      <c r="Y322" s="44"/>
      <c r="Z322" s="44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</row>
    <row r="323" spans="3:39" ht="13.15" customHeight="1" x14ac:dyDescent="0.2"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S323" s="44"/>
      <c r="T323" s="44"/>
      <c r="U323" s="44"/>
      <c r="V323" s="44"/>
      <c r="W323" s="44"/>
      <c r="X323" s="44"/>
      <c r="Y323" s="44"/>
      <c r="Z323" s="44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</row>
    <row r="324" spans="3:39" ht="13.15" customHeight="1" x14ac:dyDescent="0.2"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S324" s="44"/>
      <c r="T324" s="44"/>
      <c r="U324" s="44"/>
      <c r="V324" s="44"/>
      <c r="W324" s="44"/>
      <c r="X324" s="44"/>
      <c r="Y324" s="44"/>
      <c r="Z324" s="44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</row>
    <row r="325" spans="3:39" ht="13.15" customHeight="1" x14ac:dyDescent="0.2"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S325" s="44"/>
      <c r="T325" s="44"/>
      <c r="U325" s="44"/>
      <c r="V325" s="44"/>
      <c r="W325" s="44"/>
      <c r="X325" s="44"/>
      <c r="Y325" s="44"/>
      <c r="Z325" s="44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</row>
    <row r="326" spans="3:39" ht="13.15" customHeight="1" x14ac:dyDescent="0.2"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S326" s="44"/>
      <c r="T326" s="44"/>
      <c r="U326" s="44"/>
      <c r="V326" s="44"/>
      <c r="W326" s="44"/>
      <c r="X326" s="44"/>
      <c r="Y326" s="44"/>
      <c r="Z326" s="44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</row>
    <row r="327" spans="3:39" ht="13.15" customHeight="1" x14ac:dyDescent="0.2"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S327" s="44"/>
      <c r="T327" s="44"/>
      <c r="U327" s="44"/>
      <c r="V327" s="44"/>
      <c r="W327" s="44"/>
      <c r="X327" s="44"/>
      <c r="Y327" s="44"/>
      <c r="Z327" s="44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</row>
    <row r="328" spans="3:39" ht="13.15" customHeight="1" x14ac:dyDescent="0.2"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S328" s="44"/>
      <c r="T328" s="44"/>
      <c r="U328" s="44"/>
      <c r="V328" s="44"/>
      <c r="W328" s="44"/>
      <c r="X328" s="44"/>
      <c r="Y328" s="44"/>
      <c r="Z328" s="44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</row>
    <row r="329" spans="3:39" ht="13.15" customHeight="1" x14ac:dyDescent="0.2"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S329" s="44"/>
      <c r="T329" s="44"/>
      <c r="U329" s="44"/>
      <c r="V329" s="44"/>
      <c r="W329" s="44"/>
      <c r="X329" s="44"/>
      <c r="Y329" s="44"/>
      <c r="Z329" s="44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</row>
    <row r="330" spans="3:39" ht="13.15" customHeight="1" x14ac:dyDescent="0.2"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S330" s="44"/>
      <c r="T330" s="44"/>
      <c r="U330" s="44"/>
      <c r="V330" s="44"/>
      <c r="W330" s="44"/>
      <c r="X330" s="44"/>
      <c r="Y330" s="44"/>
      <c r="Z330" s="44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</row>
    <row r="331" spans="3:39" ht="13.15" customHeight="1" x14ac:dyDescent="0.2"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S331" s="44"/>
      <c r="T331" s="44"/>
      <c r="U331" s="44"/>
      <c r="V331" s="44"/>
      <c r="W331" s="44"/>
      <c r="X331" s="44"/>
      <c r="Y331" s="44"/>
      <c r="Z331" s="44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</row>
    <row r="332" spans="3:39" ht="13.15" customHeight="1" x14ac:dyDescent="0.2"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S332" s="44"/>
      <c r="T332" s="44"/>
      <c r="U332" s="44"/>
      <c r="V332" s="44"/>
      <c r="W332" s="44"/>
      <c r="X332" s="44"/>
      <c r="Y332" s="44"/>
      <c r="Z332" s="44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</row>
    <row r="333" spans="3:39" ht="13.15" customHeight="1" x14ac:dyDescent="0.2"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S333" s="44"/>
      <c r="T333" s="44"/>
      <c r="U333" s="44"/>
      <c r="V333" s="44"/>
      <c r="W333" s="44"/>
      <c r="X333" s="44"/>
      <c r="Y333" s="44"/>
      <c r="Z333" s="44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</row>
    <row r="334" spans="3:39" ht="13.15" customHeight="1" x14ac:dyDescent="0.2"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S334" s="44"/>
      <c r="T334" s="44"/>
      <c r="U334" s="44"/>
      <c r="V334" s="44"/>
      <c r="W334" s="44"/>
      <c r="X334" s="44"/>
      <c r="Y334" s="44"/>
      <c r="Z334" s="44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</row>
    <row r="335" spans="3:39" ht="13.15" customHeight="1" x14ac:dyDescent="0.2"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S335" s="44"/>
      <c r="T335" s="44"/>
      <c r="U335" s="44"/>
      <c r="V335" s="44"/>
      <c r="W335" s="44"/>
      <c r="X335" s="44"/>
      <c r="Y335" s="44"/>
      <c r="Z335" s="44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</row>
    <row r="336" spans="3:39" ht="13.15" customHeight="1" x14ac:dyDescent="0.2"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S336" s="44"/>
      <c r="T336" s="44"/>
      <c r="U336" s="44"/>
      <c r="V336" s="44"/>
      <c r="W336" s="44"/>
      <c r="X336" s="44"/>
      <c r="Y336" s="44"/>
      <c r="Z336" s="44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</row>
    <row r="337" spans="3:39" ht="13.15" customHeight="1" x14ac:dyDescent="0.2"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S337" s="44"/>
      <c r="T337" s="44"/>
      <c r="U337" s="44"/>
      <c r="V337" s="44"/>
      <c r="W337" s="44"/>
      <c r="X337" s="44"/>
      <c r="Y337" s="44"/>
      <c r="Z337" s="44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</row>
    <row r="338" spans="3:39" ht="13.15" customHeight="1" x14ac:dyDescent="0.2"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S338" s="44"/>
      <c r="T338" s="44"/>
      <c r="U338" s="44"/>
      <c r="V338" s="44"/>
      <c r="W338" s="44"/>
      <c r="X338" s="44"/>
      <c r="Y338" s="44"/>
      <c r="Z338" s="44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</row>
    <row r="339" spans="3:39" ht="13.15" customHeight="1" x14ac:dyDescent="0.2"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S339" s="44"/>
      <c r="T339" s="44"/>
      <c r="U339" s="44"/>
      <c r="V339" s="44"/>
      <c r="W339" s="44"/>
      <c r="X339" s="44"/>
      <c r="Y339" s="44"/>
      <c r="Z339" s="44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</row>
    <row r="340" spans="3:39" ht="13.15" customHeight="1" x14ac:dyDescent="0.2"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S340" s="44"/>
      <c r="T340" s="44"/>
      <c r="U340" s="44"/>
      <c r="V340" s="44"/>
      <c r="W340" s="44"/>
      <c r="X340" s="44"/>
      <c r="Y340" s="44"/>
      <c r="Z340" s="44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</row>
    <row r="341" spans="3:39" ht="13.15" customHeight="1" x14ac:dyDescent="0.2"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S341" s="44"/>
      <c r="T341" s="44"/>
      <c r="U341" s="44"/>
      <c r="V341" s="44"/>
      <c r="W341" s="44"/>
      <c r="X341" s="44"/>
      <c r="Y341" s="44"/>
      <c r="Z341" s="44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</row>
    <row r="342" spans="3:39" ht="13.15" customHeight="1" x14ac:dyDescent="0.2"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S342" s="44"/>
      <c r="T342" s="44"/>
      <c r="U342" s="44"/>
      <c r="V342" s="44"/>
      <c r="W342" s="44"/>
      <c r="X342" s="44"/>
      <c r="Y342" s="44"/>
      <c r="Z342" s="44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</row>
    <row r="343" spans="3:39" ht="13.15" customHeight="1" x14ac:dyDescent="0.2"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S343" s="44"/>
      <c r="T343" s="44"/>
      <c r="U343" s="44"/>
      <c r="V343" s="44"/>
      <c r="W343" s="44"/>
      <c r="X343" s="44"/>
      <c r="Y343" s="44"/>
      <c r="Z343" s="44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</row>
    <row r="344" spans="3:39" ht="13.15" customHeight="1" x14ac:dyDescent="0.2"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S344" s="44"/>
      <c r="T344" s="44"/>
      <c r="U344" s="44"/>
      <c r="V344" s="44"/>
      <c r="W344" s="44"/>
      <c r="X344" s="44"/>
      <c r="Y344" s="44"/>
      <c r="Z344" s="44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</row>
    <row r="345" spans="3:39" ht="13.15" customHeight="1" x14ac:dyDescent="0.2"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S345" s="44"/>
      <c r="T345" s="44"/>
      <c r="U345" s="44"/>
      <c r="V345" s="44"/>
      <c r="W345" s="44"/>
      <c r="X345" s="44"/>
      <c r="Y345" s="44"/>
      <c r="Z345" s="44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</row>
    <row r="346" spans="3:39" ht="13.15" customHeight="1" x14ac:dyDescent="0.2"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3:39" ht="13.15" customHeight="1" x14ac:dyDescent="0.2"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3:39" ht="13.15" customHeight="1" x14ac:dyDescent="0.2"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3:39" ht="13.15" customHeight="1" x14ac:dyDescent="0.2"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3:39" ht="13.15" customHeight="1" x14ac:dyDescent="0.2"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3:39" ht="13.15" customHeight="1" x14ac:dyDescent="0.2"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3:39" ht="13.15" customHeight="1" x14ac:dyDescent="0.2"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3:17" ht="13.15" customHeight="1" x14ac:dyDescent="0.2"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3:17" ht="13.15" customHeight="1" x14ac:dyDescent="0.2"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3:17" ht="13.15" customHeight="1" x14ac:dyDescent="0.2"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3:17" ht="13.15" customHeight="1" x14ac:dyDescent="0.2"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3:17" ht="13.15" customHeight="1" x14ac:dyDescent="0.2"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3:17" ht="13.15" customHeight="1" x14ac:dyDescent="0.2"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3:17" ht="13.15" customHeight="1" x14ac:dyDescent="0.2"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3:17" ht="13.15" customHeight="1" x14ac:dyDescent="0.2"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3:17" ht="13.15" customHeight="1" x14ac:dyDescent="0.2"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3:17" ht="13.15" customHeight="1" x14ac:dyDescent="0.2"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3:17" ht="13.15" customHeight="1" x14ac:dyDescent="0.2"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3:17" ht="13.15" customHeight="1" x14ac:dyDescent="0.2"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3:17" ht="13.15" customHeight="1" x14ac:dyDescent="0.2"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3:17" ht="13.15" customHeight="1" x14ac:dyDescent="0.2"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3:17" ht="13.15" customHeight="1" x14ac:dyDescent="0.2"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3:17" ht="13.15" customHeight="1" x14ac:dyDescent="0.2"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3:17" ht="13.15" customHeight="1" x14ac:dyDescent="0.2"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3:17" ht="13.15" customHeight="1" x14ac:dyDescent="0.2"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3:17" ht="13.15" customHeight="1" x14ac:dyDescent="0.2"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3:17" ht="13.15" customHeight="1" x14ac:dyDescent="0.2"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3:17" ht="13.15" customHeight="1" x14ac:dyDescent="0.2"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3:17" ht="13.15" customHeight="1" x14ac:dyDescent="0.2"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3:17" ht="13.15" customHeight="1" x14ac:dyDescent="0.2"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3:17" ht="13.15" customHeight="1" x14ac:dyDescent="0.2"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3:17" ht="13.15" customHeight="1" x14ac:dyDescent="0.2"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3:17" ht="13.15" customHeight="1" x14ac:dyDescent="0.2"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3:17" ht="13.15" customHeight="1" x14ac:dyDescent="0.2"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</sheetData>
  <mergeCells count="47">
    <mergeCell ref="R7:R11"/>
    <mergeCell ref="B22:C22"/>
    <mergeCell ref="B20:R20"/>
    <mergeCell ref="B18:R18"/>
    <mergeCell ref="B19:R19"/>
    <mergeCell ref="G8:P8"/>
    <mergeCell ref="B13:AK13"/>
    <mergeCell ref="B14:AK14"/>
    <mergeCell ref="S8:U9"/>
    <mergeCell ref="V8:V11"/>
    <mergeCell ref="Z8:Z11"/>
    <mergeCell ref="S7:Y7"/>
    <mergeCell ref="W8:Y9"/>
    <mergeCell ref="S10:S11"/>
    <mergeCell ref="T10:U10"/>
    <mergeCell ref="W10:W11"/>
    <mergeCell ref="B3:R3"/>
    <mergeCell ref="B4:R4"/>
    <mergeCell ref="B5:R5"/>
    <mergeCell ref="D7:D11"/>
    <mergeCell ref="K10:K11"/>
    <mergeCell ref="P10:P11"/>
    <mergeCell ref="F7:F11"/>
    <mergeCell ref="G7:P7"/>
    <mergeCell ref="B7:B11"/>
    <mergeCell ref="C7:C11"/>
    <mergeCell ref="E7:E11"/>
    <mergeCell ref="G9:K9"/>
    <mergeCell ref="L9:P9"/>
    <mergeCell ref="G10:J10"/>
    <mergeCell ref="L10:O10"/>
    <mergeCell ref="Q7:Q11"/>
    <mergeCell ref="X10:X11"/>
    <mergeCell ref="Y10:Y11"/>
    <mergeCell ref="AA7:AK7"/>
    <mergeCell ref="AE10:AE11"/>
    <mergeCell ref="AF10:AF11"/>
    <mergeCell ref="AA8:AA11"/>
    <mergeCell ref="AB8:AB11"/>
    <mergeCell ref="AC8:AC11"/>
    <mergeCell ref="AJ8:AJ11"/>
    <mergeCell ref="AK8:AK11"/>
    <mergeCell ref="AD8:AD11"/>
    <mergeCell ref="AE8:AF9"/>
    <mergeCell ref="AG8:AG11"/>
    <mergeCell ref="AH8:AH11"/>
    <mergeCell ref="AI8:AI11"/>
  </mergeCells>
  <phoneticPr fontId="19" type="noConversion"/>
  <conditionalFormatting sqref="C15:P17">
    <cfRule type="cellIs" dxfId="4" priority="633" stopIfTrue="1" operator="lessThan">
      <formula>0</formula>
    </cfRule>
  </conditionalFormatting>
  <pageMargins left="0.78740157480314965" right="0.39370078740157483" top="0.78740157480314965" bottom="0.78740157480314965" header="0.35433070866141736" footer="0.35433070866141736"/>
  <pageSetup paperSize="9" scale="48" firstPageNumber="3" fitToWidth="2" orientation="landscape" useFirstPageNumber="1" r:id="rId1"/>
  <headerFooter alignWithMargins="0">
    <oddHeader>&amp;C&amp;"Times New Roman,обычный"&amp;12&amp;P</oddHeader>
    <evenHeader>&amp;C4</evenHeader>
    <firstHeader>&amp;C&amp;"Times New Roman,обычный"&amp;12&amp;P</firstHeader>
  </headerFooter>
  <colBreaks count="1" manualBreakCount="1">
    <brk id="18" max="21" man="1"/>
  </colBreaks>
  <ignoredErrors>
    <ignoredError sqref="Q15:R17" numberStoredAsText="1"/>
    <ignoredError sqref="E1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BreakPreview" zoomScaleNormal="60" zoomScaleSheetLayoutView="100" workbookViewId="0"/>
  </sheetViews>
  <sheetFormatPr defaultRowHeight="15.75" customHeight="1" x14ac:dyDescent="0.2"/>
  <cols>
    <col min="1" max="1" width="5.42578125" style="2" customWidth="1"/>
    <col min="2" max="2" width="7.7109375" style="2" customWidth="1"/>
    <col min="3" max="3" width="86.140625" style="2" customWidth="1"/>
    <col min="4" max="4" width="8.42578125" style="2" customWidth="1"/>
    <col min="5" max="5" width="15.85546875" style="2" customWidth="1"/>
    <col min="6" max="6" width="16.5703125" style="2" customWidth="1"/>
    <col min="7" max="7" width="13.85546875" style="59" customWidth="1"/>
    <col min="8" max="8" width="14.85546875" style="2" customWidth="1"/>
    <col min="9" max="9" width="15.28515625" style="2" customWidth="1"/>
    <col min="10" max="10" width="16.42578125" style="2" customWidth="1"/>
  </cols>
  <sheetData>
    <row r="1" spans="1:11" ht="15.75" customHeight="1" x14ac:dyDescent="0.2">
      <c r="G1" s="70"/>
      <c r="I1" s="1"/>
      <c r="J1" s="87" t="s">
        <v>247</v>
      </c>
    </row>
    <row r="2" spans="1:11" ht="15.75" customHeight="1" x14ac:dyDescent="0.2">
      <c r="G2" s="70"/>
      <c r="H2" s="50"/>
      <c r="I2" s="50"/>
      <c r="J2" s="50"/>
      <c r="K2" s="51"/>
    </row>
    <row r="3" spans="1:11" ht="92.25" customHeight="1" x14ac:dyDescent="0.2">
      <c r="A3" s="215" t="s">
        <v>249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1" ht="15.75" customHeight="1" x14ac:dyDescent="0.2">
      <c r="A4" s="71"/>
      <c r="B4" s="71"/>
      <c r="C4" s="71"/>
      <c r="D4" s="71"/>
      <c r="E4" s="71"/>
      <c r="F4" s="71"/>
      <c r="G4" s="71"/>
      <c r="H4" s="71"/>
      <c r="I4" s="71"/>
      <c r="J4" s="71"/>
    </row>
    <row r="5" spans="1:11" ht="17.25" customHeight="1" x14ac:dyDescent="0.2">
      <c r="A5" s="210" t="s">
        <v>55</v>
      </c>
      <c r="B5" s="216" t="s">
        <v>56</v>
      </c>
      <c r="C5" s="217"/>
      <c r="D5" s="218"/>
      <c r="E5" s="210" t="s">
        <v>57</v>
      </c>
      <c r="F5" s="211" t="s">
        <v>256</v>
      </c>
      <c r="G5" s="211" t="s">
        <v>255</v>
      </c>
      <c r="H5" s="224" t="s">
        <v>189</v>
      </c>
      <c r="I5" s="225"/>
      <c r="J5" s="226"/>
    </row>
    <row r="6" spans="1:11" ht="15.75" customHeight="1" x14ac:dyDescent="0.2">
      <c r="A6" s="210"/>
      <c r="B6" s="213"/>
      <c r="C6" s="219"/>
      <c r="D6" s="220"/>
      <c r="E6" s="210"/>
      <c r="F6" s="211"/>
      <c r="G6" s="211"/>
      <c r="H6" s="224" t="s">
        <v>58</v>
      </c>
      <c r="I6" s="225"/>
      <c r="J6" s="226"/>
    </row>
    <row r="7" spans="1:11" ht="17.45" customHeight="1" x14ac:dyDescent="0.2">
      <c r="A7" s="210"/>
      <c r="B7" s="221"/>
      <c r="C7" s="222"/>
      <c r="D7" s="223"/>
      <c r="E7" s="210"/>
      <c r="F7" s="211"/>
      <c r="G7" s="211"/>
      <c r="H7" s="58">
        <v>2026</v>
      </c>
      <c r="I7" s="58">
        <v>2027</v>
      </c>
      <c r="J7" s="58">
        <v>2028</v>
      </c>
    </row>
    <row r="8" spans="1:11" ht="15.75" customHeight="1" x14ac:dyDescent="0.2">
      <c r="A8" s="40">
        <v>1</v>
      </c>
      <c r="B8" s="228">
        <v>2</v>
      </c>
      <c r="C8" s="229"/>
      <c r="D8" s="230"/>
      <c r="E8" s="40">
        <v>3</v>
      </c>
      <c r="F8" s="73">
        <v>4</v>
      </c>
      <c r="G8" s="58">
        <v>5</v>
      </c>
      <c r="H8" s="73">
        <v>8</v>
      </c>
      <c r="I8" s="73">
        <v>9</v>
      </c>
      <c r="J8" s="73">
        <v>10</v>
      </c>
    </row>
    <row r="9" spans="1:11" ht="22.5" customHeight="1" x14ac:dyDescent="0.2">
      <c r="A9" s="41" t="s">
        <v>81</v>
      </c>
      <c r="B9" s="231" t="s">
        <v>59</v>
      </c>
      <c r="C9" s="232"/>
      <c r="D9" s="233"/>
      <c r="E9" s="41" t="s">
        <v>190</v>
      </c>
      <c r="F9" s="58" t="s">
        <v>109</v>
      </c>
      <c r="G9" s="58" t="s">
        <v>109</v>
      </c>
      <c r="H9" s="58" t="s">
        <v>109</v>
      </c>
      <c r="I9" s="58" t="s">
        <v>109</v>
      </c>
      <c r="J9" s="58" t="s">
        <v>109</v>
      </c>
    </row>
    <row r="10" spans="1:11" ht="18.75" customHeight="1" x14ac:dyDescent="0.2">
      <c r="A10" s="208" t="s">
        <v>208</v>
      </c>
      <c r="B10" s="234" t="s">
        <v>60</v>
      </c>
      <c r="C10" s="235"/>
      <c r="D10" s="236"/>
      <c r="E10" s="41" t="s">
        <v>191</v>
      </c>
      <c r="F10" s="58" t="s">
        <v>109</v>
      </c>
      <c r="G10" s="58" t="s">
        <v>109</v>
      </c>
      <c r="H10" s="136" t="s">
        <v>109</v>
      </c>
      <c r="I10" s="136" t="s">
        <v>109</v>
      </c>
      <c r="J10" s="136" t="s">
        <v>109</v>
      </c>
    </row>
    <row r="11" spans="1:11" ht="18" customHeight="1" x14ac:dyDescent="0.2">
      <c r="A11" s="209"/>
      <c r="B11" s="237"/>
      <c r="C11" s="238"/>
      <c r="D11" s="239"/>
      <c r="E11" s="41" t="s">
        <v>192</v>
      </c>
      <c r="F11" s="58" t="s">
        <v>109</v>
      </c>
      <c r="G11" s="58" t="s">
        <v>109</v>
      </c>
      <c r="H11" s="58" t="s">
        <v>109</v>
      </c>
      <c r="I11" s="58" t="s">
        <v>109</v>
      </c>
      <c r="J11" s="58" t="s">
        <v>109</v>
      </c>
    </row>
    <row r="12" spans="1:11" ht="24" customHeight="1" x14ac:dyDescent="0.2">
      <c r="A12" s="41" t="s">
        <v>207</v>
      </c>
      <c r="B12" s="231" t="s">
        <v>61</v>
      </c>
      <c r="C12" s="232"/>
      <c r="D12" s="233"/>
      <c r="E12" s="41" t="s">
        <v>62</v>
      </c>
      <c r="F12" s="74" t="s">
        <v>109</v>
      </c>
      <c r="G12" s="58" t="s">
        <v>109</v>
      </c>
      <c r="H12" s="74" t="s">
        <v>109</v>
      </c>
      <c r="I12" s="74" t="s">
        <v>109</v>
      </c>
      <c r="J12" s="74" t="s">
        <v>109</v>
      </c>
    </row>
    <row r="13" spans="1:11" ht="31.5" customHeight="1" x14ac:dyDescent="0.2">
      <c r="A13" s="158" t="s">
        <v>206</v>
      </c>
      <c r="B13" s="231" t="s">
        <v>250</v>
      </c>
      <c r="C13" s="232"/>
      <c r="D13" s="233"/>
      <c r="E13" s="41" t="s">
        <v>63</v>
      </c>
      <c r="F13" s="57" t="s">
        <v>109</v>
      </c>
      <c r="G13" s="57" t="s">
        <v>109</v>
      </c>
      <c r="H13" s="57" t="s">
        <v>109</v>
      </c>
      <c r="I13" s="57" t="s">
        <v>109</v>
      </c>
      <c r="J13" s="57" t="s">
        <v>109</v>
      </c>
    </row>
    <row r="14" spans="1:11" ht="15.75" customHeight="1" x14ac:dyDescent="0.2">
      <c r="A14" s="185" t="s">
        <v>205</v>
      </c>
      <c r="B14" s="246" t="s">
        <v>64</v>
      </c>
      <c r="C14" s="246"/>
      <c r="D14" s="246"/>
      <c r="E14" s="41" t="s">
        <v>65</v>
      </c>
      <c r="F14" s="75">
        <v>4517</v>
      </c>
      <c r="G14" s="75">
        <v>4517</v>
      </c>
      <c r="H14" s="75">
        <v>4300</v>
      </c>
      <c r="I14" s="75">
        <v>4300</v>
      </c>
      <c r="J14" s="75">
        <v>4300</v>
      </c>
    </row>
    <row r="15" spans="1:11" s="64" customFormat="1" ht="66" customHeight="1" x14ac:dyDescent="0.2">
      <c r="A15" s="185"/>
      <c r="B15" s="247"/>
      <c r="C15" s="247"/>
      <c r="D15" s="247"/>
      <c r="E15" s="93" t="s">
        <v>66</v>
      </c>
      <c r="F15" s="94">
        <v>21.9</v>
      </c>
      <c r="G15" s="94">
        <v>20.3</v>
      </c>
      <c r="H15" s="94">
        <v>20.6</v>
      </c>
      <c r="I15" s="94">
        <v>20.6</v>
      </c>
      <c r="J15" s="94">
        <v>20.6</v>
      </c>
    </row>
    <row r="16" spans="1:11" ht="18.75" customHeight="1" x14ac:dyDescent="0.2">
      <c r="A16" s="212" t="s">
        <v>202</v>
      </c>
      <c r="B16" s="240" t="s">
        <v>111</v>
      </c>
      <c r="C16" s="232"/>
      <c r="D16" s="233"/>
      <c r="E16" s="41" t="s">
        <v>65</v>
      </c>
      <c r="F16" s="57" t="s">
        <v>109</v>
      </c>
      <c r="G16" s="57" t="s">
        <v>109</v>
      </c>
      <c r="H16" s="57" t="s">
        <v>109</v>
      </c>
      <c r="I16" s="57" t="s">
        <v>109</v>
      </c>
      <c r="J16" s="57" t="s">
        <v>109</v>
      </c>
    </row>
    <row r="17" spans="1:10" ht="17.25" customHeight="1" x14ac:dyDescent="0.2">
      <c r="A17" s="213"/>
      <c r="B17" s="234" t="s">
        <v>112</v>
      </c>
      <c r="C17" s="235"/>
      <c r="D17" s="236"/>
      <c r="E17" s="41" t="s">
        <v>252</v>
      </c>
      <c r="F17" s="57" t="s">
        <v>109</v>
      </c>
      <c r="G17" s="57" t="s">
        <v>109</v>
      </c>
      <c r="H17" s="57" t="s">
        <v>109</v>
      </c>
      <c r="I17" s="57" t="s">
        <v>109</v>
      </c>
      <c r="J17" s="57" t="s">
        <v>109</v>
      </c>
    </row>
    <row r="18" spans="1:10" s="43" customFormat="1" ht="30.75" customHeight="1" x14ac:dyDescent="0.2">
      <c r="A18" s="213"/>
      <c r="B18" s="139" t="s">
        <v>47</v>
      </c>
      <c r="C18" s="90" t="str">
        <f>'2-ИП ТС'!C15</f>
        <v>Реконструкция части трубопровода теплоснабжения протяженностью 80 метров по ул. Красноармейская в пгт Кардымово</v>
      </c>
      <c r="D18" s="91">
        <v>2026</v>
      </c>
      <c r="E18" s="41" t="s">
        <v>65</v>
      </c>
      <c r="F18" s="42" t="s">
        <v>109</v>
      </c>
      <c r="G18" s="42" t="s">
        <v>109</v>
      </c>
      <c r="H18" s="140" t="s">
        <v>109</v>
      </c>
      <c r="I18" s="140" t="s">
        <v>109</v>
      </c>
      <c r="J18" s="140" t="s">
        <v>109</v>
      </c>
    </row>
    <row r="19" spans="1:10" s="43" customFormat="1" ht="35.1" customHeight="1" x14ac:dyDescent="0.2">
      <c r="A19" s="213"/>
      <c r="B19" s="139" t="s">
        <v>48</v>
      </c>
      <c r="C19" s="90" t="str">
        <f>'2-ИП ТС'!C16</f>
        <v>Реконструкция изоляционного покрытия трубопровода  теплоснабжения в дер. Тюшино</v>
      </c>
      <c r="D19" s="141">
        <v>2027</v>
      </c>
      <c r="E19" s="41" t="s">
        <v>65</v>
      </c>
      <c r="F19" s="42" t="s">
        <v>109</v>
      </c>
      <c r="G19" s="42" t="s">
        <v>109</v>
      </c>
      <c r="H19" s="140" t="s">
        <v>109</v>
      </c>
      <c r="I19" s="140" t="s">
        <v>109</v>
      </c>
      <c r="J19" s="140" t="s">
        <v>109</v>
      </c>
    </row>
    <row r="20" spans="1:10" ht="34.5" customHeight="1" x14ac:dyDescent="0.2">
      <c r="A20" s="213"/>
      <c r="B20" s="161" t="s">
        <v>270</v>
      </c>
      <c r="C20" s="90" t="str">
        <f>'2-ИП ТС'!C17</f>
        <v>Реконструкция изоляционного покрытия трубопровода  теплоснабжения в пгт Кардымово</v>
      </c>
      <c r="D20" s="91">
        <v>2028</v>
      </c>
      <c r="E20" s="160" t="s">
        <v>65</v>
      </c>
      <c r="F20" s="72" t="s">
        <v>109</v>
      </c>
      <c r="G20" s="72" t="s">
        <v>109</v>
      </c>
      <c r="H20" s="92" t="s">
        <v>109</v>
      </c>
      <c r="I20" s="92" t="s">
        <v>109</v>
      </c>
      <c r="J20" s="92" t="s">
        <v>109</v>
      </c>
    </row>
    <row r="21" spans="1:10" ht="23.25" customHeight="1" x14ac:dyDescent="0.2">
      <c r="A21" s="214"/>
      <c r="B21" s="241" t="s">
        <v>114</v>
      </c>
      <c r="C21" s="241"/>
      <c r="D21" s="241"/>
      <c r="E21" s="160" t="s">
        <v>65</v>
      </c>
      <c r="F21" s="168">
        <v>20649</v>
      </c>
      <c r="G21" s="168">
        <v>22247</v>
      </c>
      <c r="H21" s="169">
        <v>20861</v>
      </c>
      <c r="I21" s="169">
        <v>20861</v>
      </c>
      <c r="J21" s="169">
        <v>20861</v>
      </c>
    </row>
    <row r="22" spans="1:10" ht="34.700000000000003" customHeight="1" x14ac:dyDescent="0.2">
      <c r="A22" s="185" t="s">
        <v>204</v>
      </c>
      <c r="B22" s="227" t="s">
        <v>67</v>
      </c>
      <c r="C22" s="227"/>
      <c r="D22" s="242"/>
      <c r="E22" s="65" t="s">
        <v>121</v>
      </c>
      <c r="F22" s="65" t="s">
        <v>109</v>
      </c>
      <c r="G22" s="159" t="s">
        <v>109</v>
      </c>
      <c r="H22" s="65" t="s">
        <v>109</v>
      </c>
      <c r="I22" s="65" t="s">
        <v>109</v>
      </c>
      <c r="J22" s="65" t="s">
        <v>109</v>
      </c>
    </row>
    <row r="23" spans="1:10" ht="23.25" customHeight="1" x14ac:dyDescent="0.2">
      <c r="A23" s="185"/>
      <c r="B23" s="243"/>
      <c r="C23" s="244"/>
      <c r="D23" s="245"/>
      <c r="E23" s="58" t="s">
        <v>193</v>
      </c>
      <c r="F23" s="57" t="s">
        <v>109</v>
      </c>
      <c r="G23" s="42" t="s">
        <v>109</v>
      </c>
      <c r="H23" s="57" t="s">
        <v>109</v>
      </c>
      <c r="I23" s="57" t="s">
        <v>109</v>
      </c>
      <c r="J23" s="57" t="s">
        <v>109</v>
      </c>
    </row>
    <row r="24" spans="1:10" ht="101.25" customHeight="1" x14ac:dyDescent="0.2">
      <c r="A24" s="88" t="s">
        <v>203</v>
      </c>
      <c r="B24" s="248" t="s">
        <v>251</v>
      </c>
      <c r="C24" s="249"/>
      <c r="D24" s="250"/>
      <c r="E24" s="58" t="s">
        <v>109</v>
      </c>
      <c r="F24" s="58" t="s">
        <v>109</v>
      </c>
      <c r="G24" s="41" t="s">
        <v>109</v>
      </c>
      <c r="H24" s="58" t="s">
        <v>109</v>
      </c>
      <c r="I24" s="58" t="s">
        <v>109</v>
      </c>
      <c r="J24" s="58" t="s">
        <v>109</v>
      </c>
    </row>
    <row r="25" spans="1:10" ht="15.75" customHeight="1" x14ac:dyDescent="0.2">
      <c r="A25" s="146"/>
      <c r="B25" s="138"/>
      <c r="C25" s="138"/>
      <c r="D25" s="138"/>
      <c r="E25" s="147"/>
      <c r="F25" s="147"/>
      <c r="G25" s="147"/>
      <c r="H25" s="131"/>
      <c r="I25" s="131"/>
      <c r="J25" s="131"/>
    </row>
    <row r="26" spans="1:10" ht="15.75" customHeight="1" x14ac:dyDescent="0.2">
      <c r="F26" s="1"/>
      <c r="G26" s="60"/>
      <c r="H26" s="1"/>
      <c r="I26" s="3"/>
      <c r="J26" s="1"/>
    </row>
    <row r="27" spans="1:10" ht="15.75" customHeight="1" x14ac:dyDescent="0.2">
      <c r="A27" s="1"/>
      <c r="B27" s="1"/>
      <c r="C27" s="1"/>
      <c r="D27" s="1"/>
      <c r="E27" s="1"/>
      <c r="F27" s="1"/>
      <c r="G27" s="60"/>
      <c r="H27" s="1"/>
      <c r="I27" s="1"/>
      <c r="J27" s="1"/>
    </row>
    <row r="28" spans="1:10" ht="15.75" customHeight="1" x14ac:dyDescent="0.2">
      <c r="A28" s="1"/>
      <c r="B28" s="1"/>
      <c r="C28" s="1"/>
      <c r="D28" s="1"/>
      <c r="E28" s="1"/>
      <c r="F28" s="1"/>
      <c r="G28" s="60"/>
      <c r="H28" s="1"/>
      <c r="I28" s="1"/>
      <c r="J28" s="1"/>
    </row>
    <row r="29" spans="1:10" ht="15.75" customHeight="1" x14ac:dyDescent="0.2">
      <c r="A29" s="1"/>
      <c r="B29" s="227"/>
      <c r="C29" s="38"/>
      <c r="D29" s="38"/>
      <c r="E29" s="34"/>
      <c r="F29" s="34"/>
      <c r="G29" s="61"/>
      <c r="H29" s="34"/>
      <c r="I29" s="34"/>
      <c r="J29" s="34"/>
    </row>
    <row r="30" spans="1:10" ht="15.75" customHeight="1" x14ac:dyDescent="0.2">
      <c r="B30" s="227"/>
      <c r="C30" s="38"/>
      <c r="D30" s="38"/>
      <c r="E30" s="34"/>
      <c r="F30" s="34"/>
      <c r="G30" s="61"/>
      <c r="H30" s="34"/>
      <c r="I30" s="34"/>
      <c r="J30" s="34"/>
    </row>
    <row r="31" spans="1:10" ht="15.75" customHeight="1" x14ac:dyDescent="0.2">
      <c r="B31" s="35"/>
      <c r="C31" s="38"/>
      <c r="D31" s="38"/>
      <c r="E31" s="34"/>
      <c r="F31" s="34"/>
      <c r="G31" s="61"/>
      <c r="H31" s="34"/>
      <c r="I31" s="34"/>
      <c r="J31" s="34"/>
    </row>
    <row r="32" spans="1:10" ht="15.75" customHeight="1" x14ac:dyDescent="0.2">
      <c r="B32" s="35"/>
      <c r="C32" s="38"/>
      <c r="D32" s="38"/>
      <c r="E32" s="34"/>
      <c r="F32" s="36"/>
      <c r="G32" s="62"/>
      <c r="H32" s="36"/>
      <c r="I32" s="36"/>
      <c r="J32" s="36"/>
    </row>
    <row r="33" spans="2:10" ht="15.75" customHeight="1" x14ac:dyDescent="0.2">
      <c r="B33" s="227"/>
      <c r="C33" s="38"/>
      <c r="D33" s="38"/>
      <c r="E33" s="34"/>
      <c r="F33" s="37"/>
      <c r="G33" s="63"/>
      <c r="H33" s="37"/>
      <c r="I33" s="37"/>
      <c r="J33" s="37"/>
    </row>
    <row r="34" spans="2:10" ht="15.75" customHeight="1" x14ac:dyDescent="0.2">
      <c r="B34" s="227"/>
      <c r="C34" s="38"/>
      <c r="D34" s="38"/>
      <c r="E34" s="34"/>
      <c r="F34" s="36"/>
      <c r="G34" s="62"/>
      <c r="H34" s="36"/>
      <c r="I34" s="36"/>
      <c r="J34" s="36"/>
    </row>
    <row r="35" spans="2:10" ht="15.75" customHeight="1" x14ac:dyDescent="0.2">
      <c r="B35" s="1"/>
      <c r="C35" s="1"/>
      <c r="D35" s="1"/>
      <c r="E35" s="1"/>
      <c r="F35" s="1"/>
      <c r="G35" s="60"/>
      <c r="H35" s="1"/>
      <c r="I35" s="1"/>
      <c r="J35" s="1"/>
    </row>
    <row r="36" spans="2:10" ht="15.75" customHeight="1" x14ac:dyDescent="0.2">
      <c r="B36" s="1"/>
      <c r="C36" s="1"/>
      <c r="D36" s="1"/>
      <c r="E36" s="1"/>
      <c r="F36" s="1"/>
      <c r="G36" s="60"/>
      <c r="H36" s="1"/>
      <c r="I36" s="1"/>
      <c r="J36" s="1"/>
    </row>
  </sheetData>
  <mergeCells count="25">
    <mergeCell ref="B33:B34"/>
    <mergeCell ref="B8:D8"/>
    <mergeCell ref="B9:D9"/>
    <mergeCell ref="B10:D11"/>
    <mergeCell ref="B12:D12"/>
    <mergeCell ref="B29:B30"/>
    <mergeCell ref="B13:D13"/>
    <mergeCell ref="B16:D16"/>
    <mergeCell ref="B17:D17"/>
    <mergeCell ref="B21:D21"/>
    <mergeCell ref="B22:D23"/>
    <mergeCell ref="B14:D15"/>
    <mergeCell ref="B24:D24"/>
    <mergeCell ref="A3:J3"/>
    <mergeCell ref="A5:A7"/>
    <mergeCell ref="B5:D7"/>
    <mergeCell ref="G5:G7"/>
    <mergeCell ref="H5:J5"/>
    <mergeCell ref="H6:J6"/>
    <mergeCell ref="A10:A11"/>
    <mergeCell ref="A22:A23"/>
    <mergeCell ref="E5:E7"/>
    <mergeCell ref="F5:F7"/>
    <mergeCell ref="A14:A15"/>
    <mergeCell ref="A16:A21"/>
  </mergeCells>
  <conditionalFormatting sqref="C18:C20">
    <cfRule type="cellIs" dxfId="3" priority="32" stopIfTrue="1" operator="lessThan">
      <formula>0</formula>
    </cfRule>
  </conditionalFormatting>
  <conditionalFormatting sqref="C19">
    <cfRule type="cellIs" dxfId="2" priority="21" stopIfTrue="1" operator="lessThan">
      <formula>0</formula>
    </cfRule>
  </conditionalFormatting>
  <conditionalFormatting sqref="C19">
    <cfRule type="cellIs" dxfId="1" priority="20" stopIfTrue="1" operator="lessThan">
      <formula>0</formula>
    </cfRule>
  </conditionalFormatting>
  <conditionalFormatting sqref="C19">
    <cfRule type="cellIs" dxfId="0" priority="19" stopIfTrue="1" operator="lessThan">
      <formula>0</formula>
    </cfRule>
  </conditionalFormatting>
  <pageMargins left="0.78740157480314965" right="0.39370078740157483" top="0.78740157480314965" bottom="0.39370078740157483" header="0.31496062992125984" footer="0.31496062992125984"/>
  <pageSetup paperSize="9" scale="68" firstPageNumber="5" fitToHeight="2" orientation="landscape" useFirstPageNumber="1" r:id="rId1"/>
  <headerFooter alignWithMargins="0"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BreakPreview" zoomScale="85" zoomScaleNormal="80" zoomScaleSheetLayoutView="85" workbookViewId="0"/>
  </sheetViews>
  <sheetFormatPr defaultColWidth="9.140625" defaultRowHeight="13.15" customHeight="1" x14ac:dyDescent="0.2"/>
  <cols>
    <col min="1" max="1" width="5.42578125" style="43" customWidth="1"/>
    <col min="2" max="2" width="40.5703125" style="43" customWidth="1"/>
    <col min="3" max="3" width="11.28515625" style="43" customWidth="1"/>
    <col min="4" max="6" width="10.7109375" style="43" customWidth="1"/>
    <col min="7" max="7" width="11.28515625" style="43" customWidth="1"/>
    <col min="8" max="10" width="10.7109375" style="43" customWidth="1"/>
    <col min="11" max="11" width="11.28515625" style="43" customWidth="1"/>
    <col min="12" max="14" width="10.7109375" style="43" customWidth="1"/>
    <col min="15" max="15" width="11.28515625" style="43" customWidth="1"/>
    <col min="16" max="18" width="10.7109375" style="43" customWidth="1"/>
    <col min="19" max="19" width="11.28515625" style="43" customWidth="1"/>
    <col min="20" max="22" width="10.7109375" style="43" customWidth="1"/>
    <col min="23" max="16384" width="9.140625" style="43"/>
  </cols>
  <sheetData>
    <row r="1" spans="1:22" ht="15.75" customHeight="1" x14ac:dyDescent="0.2">
      <c r="V1" s="87" t="s">
        <v>253</v>
      </c>
    </row>
    <row r="2" spans="1:22" ht="101.25" customHeight="1" x14ac:dyDescent="0.2">
      <c r="A2" s="257" t="s">
        <v>257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2" ht="13.5" customHeight="1" x14ac:dyDescent="0.2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8.75" customHeight="1" x14ac:dyDescent="0.2">
      <c r="A4" s="185" t="s">
        <v>55</v>
      </c>
      <c r="B4" s="184" t="s">
        <v>68</v>
      </c>
      <c r="C4" s="184" t="s">
        <v>69</v>
      </c>
      <c r="D4" s="184"/>
      <c r="E4" s="184"/>
      <c r="F4" s="184"/>
      <c r="G4" s="184"/>
      <c r="H4" s="184"/>
      <c r="I4" s="184"/>
      <c r="J4" s="184"/>
      <c r="K4" s="184" t="s">
        <v>70</v>
      </c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ht="143.25" customHeight="1" x14ac:dyDescent="0.2">
      <c r="A5" s="185"/>
      <c r="B5" s="184"/>
      <c r="C5" s="251" t="s">
        <v>71</v>
      </c>
      <c r="D5" s="252"/>
      <c r="E5" s="252"/>
      <c r="F5" s="253"/>
      <c r="G5" s="251" t="s">
        <v>72</v>
      </c>
      <c r="H5" s="252"/>
      <c r="I5" s="252"/>
      <c r="J5" s="253"/>
      <c r="K5" s="251" t="s">
        <v>122</v>
      </c>
      <c r="L5" s="252"/>
      <c r="M5" s="252"/>
      <c r="N5" s="253"/>
      <c r="O5" s="251" t="s">
        <v>74</v>
      </c>
      <c r="P5" s="252"/>
      <c r="Q5" s="252"/>
      <c r="R5" s="253"/>
      <c r="S5" s="251" t="s">
        <v>123</v>
      </c>
      <c r="T5" s="252"/>
      <c r="U5" s="252"/>
      <c r="V5" s="253"/>
    </row>
    <row r="6" spans="1:22" ht="20.25" customHeight="1" x14ac:dyDescent="0.2">
      <c r="A6" s="185"/>
      <c r="B6" s="184"/>
      <c r="C6" s="259" t="s">
        <v>254</v>
      </c>
      <c r="D6" s="254" t="s">
        <v>76</v>
      </c>
      <c r="E6" s="255"/>
      <c r="F6" s="256"/>
      <c r="G6" s="259" t="s">
        <v>254</v>
      </c>
      <c r="H6" s="254" t="s">
        <v>76</v>
      </c>
      <c r="I6" s="255"/>
      <c r="J6" s="256"/>
      <c r="K6" s="259" t="s">
        <v>254</v>
      </c>
      <c r="L6" s="254" t="s">
        <v>76</v>
      </c>
      <c r="M6" s="255"/>
      <c r="N6" s="256"/>
      <c r="O6" s="259" t="s">
        <v>254</v>
      </c>
      <c r="P6" s="254" t="s">
        <v>76</v>
      </c>
      <c r="Q6" s="255"/>
      <c r="R6" s="256"/>
      <c r="S6" s="259" t="s">
        <v>254</v>
      </c>
      <c r="T6" s="254" t="s">
        <v>76</v>
      </c>
      <c r="U6" s="255"/>
      <c r="V6" s="256"/>
    </row>
    <row r="7" spans="1:22" ht="29.25" customHeight="1" x14ac:dyDescent="0.2">
      <c r="A7" s="185"/>
      <c r="B7" s="184"/>
      <c r="C7" s="259"/>
      <c r="D7" s="96">
        <v>2026</v>
      </c>
      <c r="E7" s="96">
        <v>2027</v>
      </c>
      <c r="F7" s="96">
        <v>2028</v>
      </c>
      <c r="G7" s="259"/>
      <c r="H7" s="96">
        <v>2026</v>
      </c>
      <c r="I7" s="96">
        <v>2027</v>
      </c>
      <c r="J7" s="96">
        <v>2028</v>
      </c>
      <c r="K7" s="259"/>
      <c r="L7" s="96">
        <v>2026</v>
      </c>
      <c r="M7" s="96">
        <v>2027</v>
      </c>
      <c r="N7" s="96">
        <v>2028</v>
      </c>
      <c r="O7" s="259"/>
      <c r="P7" s="96">
        <v>2026</v>
      </c>
      <c r="Q7" s="96">
        <v>2027</v>
      </c>
      <c r="R7" s="96">
        <v>2028</v>
      </c>
      <c r="S7" s="259"/>
      <c r="T7" s="96">
        <v>2026</v>
      </c>
      <c r="U7" s="96">
        <v>2027</v>
      </c>
      <c r="V7" s="96">
        <v>2028</v>
      </c>
    </row>
    <row r="8" spans="1:22" s="100" customFormat="1" ht="13.5" customHeight="1" x14ac:dyDescent="0.2">
      <c r="A8" s="95">
        <v>1</v>
      </c>
      <c r="B8" s="95">
        <v>2</v>
      </c>
      <c r="C8" s="96">
        <v>3</v>
      </c>
      <c r="D8" s="96">
        <v>6</v>
      </c>
      <c r="E8" s="96">
        <v>7</v>
      </c>
      <c r="F8" s="96">
        <v>8</v>
      </c>
      <c r="G8" s="96">
        <v>9</v>
      </c>
      <c r="H8" s="96">
        <v>12</v>
      </c>
      <c r="I8" s="96">
        <v>13</v>
      </c>
      <c r="J8" s="96">
        <v>14</v>
      </c>
      <c r="K8" s="96">
        <v>15</v>
      </c>
      <c r="L8" s="96">
        <v>18</v>
      </c>
      <c r="M8" s="96">
        <v>19</v>
      </c>
      <c r="N8" s="96">
        <v>20</v>
      </c>
      <c r="O8" s="96">
        <v>21</v>
      </c>
      <c r="P8" s="96">
        <v>24</v>
      </c>
      <c r="Q8" s="96">
        <v>25</v>
      </c>
      <c r="R8" s="96">
        <v>26</v>
      </c>
      <c r="S8" s="96">
        <v>27</v>
      </c>
      <c r="T8" s="96">
        <v>30</v>
      </c>
      <c r="U8" s="96">
        <v>31</v>
      </c>
      <c r="V8" s="96">
        <v>32</v>
      </c>
    </row>
    <row r="9" spans="1:22" ht="33" customHeight="1" x14ac:dyDescent="0.2">
      <c r="A9" s="95" t="s">
        <v>81</v>
      </c>
      <c r="B9" s="160" t="s">
        <v>269</v>
      </c>
      <c r="C9" s="96" t="s">
        <v>109</v>
      </c>
      <c r="D9" s="96" t="s">
        <v>109</v>
      </c>
      <c r="E9" s="96" t="s">
        <v>109</v>
      </c>
      <c r="F9" s="96" t="s">
        <v>109</v>
      </c>
      <c r="G9" s="96" t="s">
        <v>109</v>
      </c>
      <c r="H9" s="96" t="s">
        <v>109</v>
      </c>
      <c r="I9" s="96" t="s">
        <v>109</v>
      </c>
      <c r="J9" s="96" t="s">
        <v>109</v>
      </c>
      <c r="K9" s="93">
        <v>0.15631999999999999</v>
      </c>
      <c r="L9" s="170">
        <v>0.15740000000000001</v>
      </c>
      <c r="M9" s="170">
        <v>0.15740000000000001</v>
      </c>
      <c r="N9" s="170">
        <v>0.15740000000000001</v>
      </c>
      <c r="O9" s="97" t="s">
        <v>109</v>
      </c>
      <c r="P9" s="97" t="s">
        <v>109</v>
      </c>
      <c r="Q9" s="97" t="s">
        <v>109</v>
      </c>
      <c r="R9" s="97" t="s">
        <v>109</v>
      </c>
      <c r="S9" s="98">
        <v>4073</v>
      </c>
      <c r="T9" s="98">
        <v>4156</v>
      </c>
      <c r="U9" s="98">
        <v>4156</v>
      </c>
      <c r="V9" s="98">
        <v>4156</v>
      </c>
    </row>
    <row r="10" spans="1:22" ht="15.75" x14ac:dyDescent="0.2">
      <c r="A10" s="95" t="s">
        <v>208</v>
      </c>
      <c r="B10" s="160" t="s">
        <v>268</v>
      </c>
      <c r="C10" s="95" t="s">
        <v>109</v>
      </c>
      <c r="D10" s="95" t="s">
        <v>109</v>
      </c>
      <c r="E10" s="95" t="s">
        <v>109</v>
      </c>
      <c r="F10" s="95" t="s">
        <v>109</v>
      </c>
      <c r="G10" s="95" t="s">
        <v>109</v>
      </c>
      <c r="H10" s="95" t="s">
        <v>109</v>
      </c>
      <c r="I10" s="95" t="s">
        <v>109</v>
      </c>
      <c r="J10" s="95" t="s">
        <v>109</v>
      </c>
      <c r="K10" s="137">
        <v>0.16331999999999999</v>
      </c>
      <c r="L10" s="137">
        <v>0.19273999999999999</v>
      </c>
      <c r="M10" s="137">
        <v>0.19273999999999999</v>
      </c>
      <c r="N10" s="137">
        <v>0.19273999999999999</v>
      </c>
      <c r="O10" s="97" t="s">
        <v>109</v>
      </c>
      <c r="P10" s="97" t="s">
        <v>109</v>
      </c>
      <c r="Q10" s="97" t="s">
        <v>109</v>
      </c>
      <c r="R10" s="97" t="s">
        <v>109</v>
      </c>
      <c r="S10" s="98">
        <v>361</v>
      </c>
      <c r="T10" s="98">
        <v>132</v>
      </c>
      <c r="U10" s="98">
        <v>132</v>
      </c>
      <c r="V10" s="98">
        <v>132</v>
      </c>
    </row>
    <row r="11" spans="1:22" ht="13.5" hidden="1" customHeight="1" x14ac:dyDescent="0.2">
      <c r="A11" s="52"/>
      <c r="B11" s="45"/>
      <c r="C11" s="46"/>
      <c r="D11" s="47"/>
      <c r="E11" s="47"/>
      <c r="F11" s="48"/>
      <c r="G11" s="46"/>
      <c r="H11" s="47"/>
      <c r="I11" s="47"/>
      <c r="J11" s="49"/>
      <c r="K11" s="46"/>
      <c r="L11" s="47"/>
      <c r="M11" s="47"/>
      <c r="N11" s="49"/>
      <c r="O11" s="46"/>
      <c r="P11" s="48"/>
      <c r="Q11" s="48"/>
      <c r="R11" s="49"/>
      <c r="S11" s="46"/>
      <c r="T11" s="47"/>
      <c r="U11" s="47"/>
      <c r="V11" s="49"/>
    </row>
    <row r="12" spans="1:22" ht="13.1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</sheetData>
  <mergeCells count="20">
    <mergeCell ref="A2:V2"/>
    <mergeCell ref="C6:C7"/>
    <mergeCell ref="C4:J4"/>
    <mergeCell ref="G6:G7"/>
    <mergeCell ref="K6:K7"/>
    <mergeCell ref="O6:O7"/>
    <mergeCell ref="S6:S7"/>
    <mergeCell ref="T6:V6"/>
    <mergeCell ref="K4:V4"/>
    <mergeCell ref="A4:A7"/>
    <mergeCell ref="B4:B7"/>
    <mergeCell ref="C5:F5"/>
    <mergeCell ref="D6:F6"/>
    <mergeCell ref="G5:J5"/>
    <mergeCell ref="H6:J6"/>
    <mergeCell ref="K5:N5"/>
    <mergeCell ref="L6:N6"/>
    <mergeCell ref="O5:R5"/>
    <mergeCell ref="P6:R6"/>
    <mergeCell ref="S5:V5"/>
  </mergeCells>
  <pageMargins left="0.78740157480314965" right="0.78740157480314965" top="0.78740157480314965" bottom="0.39370078740157483" header="0.31496062992125984" footer="0.31496062992125984"/>
  <pageSetup paperSize="9" scale="50" firstPageNumber="6" orientation="landscape" useFirstPageNumber="1" r:id="rId1"/>
  <headerFooter alignWithMargins="0">
    <oddHeader>&amp;C&amp;"Times New Roman,обычный"&amp;12 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32"/>
  <sheetViews>
    <sheetView view="pageBreakPreview" zoomScaleNormal="90" zoomScaleSheetLayoutView="100" workbookViewId="0"/>
  </sheetViews>
  <sheetFormatPr defaultRowHeight="13.15" customHeight="1" x14ac:dyDescent="0.2"/>
  <cols>
    <col min="1" max="1" width="6.85546875" customWidth="1"/>
    <col min="2" max="2" width="39.85546875" customWidth="1"/>
    <col min="3" max="3" width="15.5703125" customWidth="1"/>
    <col min="4" max="4" width="13.7109375" customWidth="1"/>
    <col min="5" max="5" width="15" customWidth="1"/>
    <col min="6" max="8" width="11.7109375" customWidth="1"/>
    <col min="9" max="9" width="19.140625" customWidth="1"/>
  </cols>
  <sheetData>
    <row r="1" spans="1:111" ht="19.5" customHeight="1" x14ac:dyDescent="0.3">
      <c r="I1" s="78" t="s">
        <v>194</v>
      </c>
    </row>
    <row r="2" spans="1:111" ht="54.75" customHeight="1" x14ac:dyDescent="0.2">
      <c r="A2" s="262" t="s">
        <v>259</v>
      </c>
      <c r="B2" s="262"/>
      <c r="C2" s="262"/>
      <c r="D2" s="262"/>
      <c r="E2" s="262"/>
      <c r="F2" s="262"/>
      <c r="G2" s="262"/>
      <c r="H2" s="262"/>
      <c r="I2" s="262"/>
    </row>
    <row r="3" spans="1:111" ht="13.15" customHeight="1" x14ac:dyDescent="0.2">
      <c r="A3" s="4"/>
      <c r="B3" s="4"/>
      <c r="C3" s="4"/>
      <c r="D3" s="4"/>
      <c r="E3" s="39"/>
      <c r="F3" s="39"/>
      <c r="G3" s="39"/>
      <c r="H3" s="39"/>
    </row>
    <row r="4" spans="1:111" ht="31.5" customHeight="1" x14ac:dyDescent="0.2">
      <c r="A4" s="208" t="s">
        <v>55</v>
      </c>
      <c r="B4" s="208" t="s">
        <v>78</v>
      </c>
      <c r="C4" s="260" t="s">
        <v>195</v>
      </c>
      <c r="D4" s="229"/>
      <c r="E4" s="229"/>
      <c r="F4" s="229"/>
      <c r="G4" s="229"/>
      <c r="H4" s="261"/>
      <c r="I4" s="185" t="s">
        <v>201</v>
      </c>
    </row>
    <row r="5" spans="1:111" ht="34.700000000000003" customHeight="1" x14ac:dyDescent="0.2">
      <c r="A5" s="263"/>
      <c r="B5" s="263"/>
      <c r="C5" s="260" t="s">
        <v>79</v>
      </c>
      <c r="D5" s="230"/>
      <c r="E5" s="210" t="s">
        <v>13</v>
      </c>
      <c r="F5" s="260" t="s">
        <v>80</v>
      </c>
      <c r="G5" s="229"/>
      <c r="H5" s="261"/>
      <c r="I5" s="185"/>
    </row>
    <row r="6" spans="1:111" ht="55.5" customHeight="1" x14ac:dyDescent="0.2">
      <c r="A6" s="263"/>
      <c r="B6" s="263"/>
      <c r="C6" s="41" t="s">
        <v>113</v>
      </c>
      <c r="D6" s="41" t="s">
        <v>108</v>
      </c>
      <c r="E6" s="210"/>
      <c r="F6" s="41">
        <v>2026</v>
      </c>
      <c r="G6" s="41">
        <v>2027</v>
      </c>
      <c r="H6" s="41">
        <v>2028</v>
      </c>
      <c r="I6" s="185"/>
    </row>
    <row r="7" spans="1:111" ht="13.15" customHeight="1" x14ac:dyDescent="0.2">
      <c r="A7" s="80">
        <v>1</v>
      </c>
      <c r="B7" s="41">
        <v>2</v>
      </c>
      <c r="C7" s="80">
        <v>3</v>
      </c>
      <c r="D7" s="41">
        <v>4</v>
      </c>
      <c r="E7" s="80">
        <v>5</v>
      </c>
      <c r="F7" s="80">
        <v>6</v>
      </c>
      <c r="G7" s="41">
        <v>7</v>
      </c>
      <c r="H7" s="41">
        <v>8</v>
      </c>
      <c r="I7" s="95">
        <v>9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</row>
    <row r="8" spans="1:111" ht="15.75" x14ac:dyDescent="0.2">
      <c r="A8" s="89" t="s">
        <v>81</v>
      </c>
      <c r="B8" s="81" t="s">
        <v>82</v>
      </c>
      <c r="C8" s="42">
        <v>0</v>
      </c>
      <c r="D8" s="42">
        <f>E8</f>
        <v>527</v>
      </c>
      <c r="E8" s="42">
        <f>SUM(F8:H8)</f>
        <v>527</v>
      </c>
      <c r="F8" s="42">
        <f>F11</f>
        <v>217</v>
      </c>
      <c r="G8" s="42">
        <f>G11</f>
        <v>130</v>
      </c>
      <c r="H8" s="42">
        <f>H11</f>
        <v>180</v>
      </c>
      <c r="I8" s="153" t="s">
        <v>252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</row>
    <row r="9" spans="1:111" s="64" customFormat="1" ht="63" x14ac:dyDescent="0.2">
      <c r="A9" s="127" t="s">
        <v>83</v>
      </c>
      <c r="B9" s="81" t="s">
        <v>124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153" t="s">
        <v>252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</row>
    <row r="10" spans="1:111" s="64" customFormat="1" ht="51" customHeight="1" x14ac:dyDescent="0.2">
      <c r="A10" s="127" t="s">
        <v>17</v>
      </c>
      <c r="B10" s="81" t="s">
        <v>180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153" t="s">
        <v>252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</row>
    <row r="11" spans="1:111" s="64" customFormat="1" ht="65.25" customHeight="1" x14ac:dyDescent="0.2">
      <c r="A11" s="127" t="s">
        <v>84</v>
      </c>
      <c r="B11" s="81" t="s">
        <v>125</v>
      </c>
      <c r="C11" s="42">
        <v>0</v>
      </c>
      <c r="D11" s="42">
        <f>E11</f>
        <v>527</v>
      </c>
      <c r="E11" s="42">
        <f>SUM(F11:H11)</f>
        <v>527</v>
      </c>
      <c r="F11" s="42">
        <v>217</v>
      </c>
      <c r="G11" s="42">
        <v>130</v>
      </c>
      <c r="H11" s="42">
        <v>180</v>
      </c>
      <c r="I11" s="153" t="s">
        <v>258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</row>
    <row r="12" spans="1:111" s="64" customFormat="1" ht="15.75" x14ac:dyDescent="0.2">
      <c r="A12" s="127" t="s">
        <v>85</v>
      </c>
      <c r="B12" s="81" t="s">
        <v>126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95" t="s">
        <v>252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</row>
    <row r="13" spans="1:111" s="64" customFormat="1" ht="48" customHeight="1" x14ac:dyDescent="0.2">
      <c r="A13" s="127" t="s">
        <v>23</v>
      </c>
      <c r="B13" s="81" t="s">
        <v>127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95" t="s">
        <v>252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</row>
    <row r="14" spans="1:111" s="64" customFormat="1" ht="132" customHeight="1" x14ac:dyDescent="0.2">
      <c r="A14" s="127" t="s">
        <v>209</v>
      </c>
      <c r="B14" s="81" t="s">
        <v>128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95" t="s">
        <v>252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</row>
    <row r="15" spans="1:111" s="64" customFormat="1" ht="99.75" customHeight="1" x14ac:dyDescent="0.2">
      <c r="A15" s="127" t="s">
        <v>86</v>
      </c>
      <c r="B15" s="81" t="s">
        <v>129</v>
      </c>
      <c r="C15" s="42">
        <v>0</v>
      </c>
      <c r="D15" s="42">
        <f>E15</f>
        <v>0</v>
      </c>
      <c r="E15" s="42">
        <f>SUM(F15:H15)</f>
        <v>0</v>
      </c>
      <c r="F15" s="42">
        <f>'2-ИП ТС'!W6/1.2</f>
        <v>0</v>
      </c>
      <c r="G15" s="42">
        <f>'2-ИП ТС'!X6/1.2</f>
        <v>0</v>
      </c>
      <c r="H15" s="42">
        <f>'2-ИП ТС'!Y6/1.2</f>
        <v>0</v>
      </c>
      <c r="I15" s="95" t="s">
        <v>252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</row>
    <row r="16" spans="1:111" s="64" customFormat="1" ht="47.25" x14ac:dyDescent="0.2">
      <c r="A16" s="127" t="s">
        <v>110</v>
      </c>
      <c r="B16" s="81" t="s">
        <v>130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95" t="s">
        <v>252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</row>
    <row r="17" spans="1:111" s="64" customFormat="1" ht="47.25" x14ac:dyDescent="0.2">
      <c r="A17" s="127" t="s">
        <v>208</v>
      </c>
      <c r="B17" s="81" t="s">
        <v>131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95" t="s">
        <v>252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</row>
    <row r="18" spans="1:111" s="64" customFormat="1" ht="31.5" x14ac:dyDescent="0.2">
      <c r="A18" s="127" t="s">
        <v>207</v>
      </c>
      <c r="B18" s="81" t="s">
        <v>132</v>
      </c>
      <c r="C18" s="42">
        <f>SUM(C19:C21)</f>
        <v>0</v>
      </c>
      <c r="D18" s="42">
        <f>SUM(D19:D21)</f>
        <v>0</v>
      </c>
      <c r="E18" s="42">
        <f t="shared" ref="E18:H18" si="0">SUM(E19:E21)</f>
        <v>0</v>
      </c>
      <c r="F18" s="42">
        <f t="shared" si="0"/>
        <v>0</v>
      </c>
      <c r="G18" s="42">
        <f t="shared" si="0"/>
        <v>0</v>
      </c>
      <c r="H18" s="42">
        <f t="shared" si="0"/>
        <v>0</v>
      </c>
      <c r="I18" s="95" t="s">
        <v>252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</row>
    <row r="19" spans="1:111" s="64" customFormat="1" ht="15.75" x14ac:dyDescent="0.2">
      <c r="A19" s="127" t="s">
        <v>210</v>
      </c>
      <c r="B19" s="81" t="s">
        <v>87</v>
      </c>
      <c r="C19" s="42">
        <v>0</v>
      </c>
      <c r="D19" s="42">
        <f t="shared" ref="D19:D21" si="1">E19</f>
        <v>0</v>
      </c>
      <c r="E19" s="42">
        <f>SUM(F19:H19)</f>
        <v>0</v>
      </c>
      <c r="F19" s="42">
        <v>0</v>
      </c>
      <c r="G19" s="42">
        <v>0</v>
      </c>
      <c r="H19" s="42">
        <v>0</v>
      </c>
      <c r="I19" s="95" t="s">
        <v>252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</row>
    <row r="20" spans="1:111" s="64" customFormat="1" ht="15.75" x14ac:dyDescent="0.2">
      <c r="A20" s="127" t="s">
        <v>211</v>
      </c>
      <c r="B20" s="81" t="s">
        <v>88</v>
      </c>
      <c r="C20" s="42">
        <v>0</v>
      </c>
      <c r="D20" s="42">
        <f t="shared" si="1"/>
        <v>0</v>
      </c>
      <c r="E20" s="42">
        <f>SUM(F20:H20)</f>
        <v>0</v>
      </c>
      <c r="F20" s="57">
        <v>0</v>
      </c>
      <c r="G20" s="57">
        <v>0</v>
      </c>
      <c r="H20" s="57">
        <v>0</v>
      </c>
      <c r="I20" s="95" t="s">
        <v>252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</row>
    <row r="21" spans="1:111" s="64" customFormat="1" ht="47.25" x14ac:dyDescent="0.2">
      <c r="A21" s="127" t="s">
        <v>212</v>
      </c>
      <c r="B21" s="81" t="s">
        <v>217</v>
      </c>
      <c r="C21" s="42">
        <v>0</v>
      </c>
      <c r="D21" s="42">
        <f t="shared" si="1"/>
        <v>0</v>
      </c>
      <c r="E21" s="42">
        <f>SUM(F21:H21)</f>
        <v>0</v>
      </c>
      <c r="F21" s="57">
        <v>0</v>
      </c>
      <c r="G21" s="57">
        <v>0</v>
      </c>
      <c r="H21" s="57">
        <v>0</v>
      </c>
      <c r="I21" s="95" t="s">
        <v>252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</row>
    <row r="22" spans="1:111" s="64" customFormat="1" ht="15.75" x14ac:dyDescent="0.2">
      <c r="A22" s="127" t="s">
        <v>206</v>
      </c>
      <c r="B22" s="81" t="s">
        <v>89</v>
      </c>
      <c r="C22" s="42">
        <v>0</v>
      </c>
      <c r="D22" s="42">
        <f>E22</f>
        <v>0</v>
      </c>
      <c r="E22" s="42">
        <f>SUM(F22:H22)</f>
        <v>0</v>
      </c>
      <c r="F22" s="57">
        <v>0</v>
      </c>
      <c r="G22" s="57">
        <v>0</v>
      </c>
      <c r="H22" s="57">
        <v>0</v>
      </c>
      <c r="I22" s="95" t="s">
        <v>252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</row>
    <row r="23" spans="1:111" s="64" customFormat="1" ht="31.5" x14ac:dyDescent="0.2">
      <c r="A23" s="127" t="s">
        <v>205</v>
      </c>
      <c r="B23" s="130" t="s">
        <v>196</v>
      </c>
      <c r="C23" s="42">
        <v>0</v>
      </c>
      <c r="D23" s="42">
        <v>0</v>
      </c>
      <c r="E23" s="42">
        <v>0</v>
      </c>
      <c r="F23" s="57">
        <v>0</v>
      </c>
      <c r="G23" s="57">
        <v>0</v>
      </c>
      <c r="H23" s="57">
        <v>0</v>
      </c>
      <c r="I23" s="95" t="s">
        <v>252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</row>
    <row r="24" spans="1:111" s="66" customFormat="1" ht="15.75" x14ac:dyDescent="0.2">
      <c r="A24" s="102"/>
      <c r="B24" s="128" t="s">
        <v>53</v>
      </c>
      <c r="C24" s="129">
        <f t="shared" ref="C24:H24" si="2">C8+C17+C18+C22+C23</f>
        <v>0</v>
      </c>
      <c r="D24" s="129">
        <f t="shared" si="2"/>
        <v>527</v>
      </c>
      <c r="E24" s="129">
        <f t="shared" si="2"/>
        <v>527</v>
      </c>
      <c r="F24" s="129">
        <f t="shared" si="2"/>
        <v>217</v>
      </c>
      <c r="G24" s="129">
        <f t="shared" si="2"/>
        <v>130</v>
      </c>
      <c r="H24" s="129">
        <f t="shared" si="2"/>
        <v>180</v>
      </c>
      <c r="I24" s="95" t="s">
        <v>252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</row>
    <row r="25" spans="1:111" ht="13.15" customHeight="1" x14ac:dyDescent="0.2">
      <c r="A25" s="12"/>
      <c r="B25" s="12"/>
      <c r="C25" s="54"/>
      <c r="D25" s="54"/>
      <c r="E25" s="55"/>
      <c r="F25" s="55"/>
      <c r="G25" s="55"/>
      <c r="H25" s="5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</row>
    <row r="26" spans="1:111" ht="13.15" customHeight="1" x14ac:dyDescent="0.2">
      <c r="A26" s="4"/>
      <c r="B26" s="12"/>
      <c r="C26" s="54"/>
      <c r="D26" s="54"/>
      <c r="E26" s="54"/>
      <c r="F26" s="54"/>
      <c r="G26" s="54"/>
      <c r="H26" s="5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</row>
    <row r="27" spans="1:111" ht="13.15" customHeight="1" x14ac:dyDescent="0.2">
      <c r="C27" s="53"/>
      <c r="D27" s="53"/>
      <c r="E27" s="53"/>
      <c r="F27" s="53"/>
      <c r="G27" s="53"/>
      <c r="H27" s="5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</row>
    <row r="28" spans="1:111" ht="13.15" customHeight="1" x14ac:dyDescent="0.2">
      <c r="C28" s="31"/>
      <c r="D28" s="31"/>
      <c r="E28" s="53"/>
      <c r="F28" s="33"/>
      <c r="G28" s="32"/>
      <c r="H28" s="3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</row>
    <row r="29" spans="1:111" ht="13.15" customHeight="1" x14ac:dyDescent="0.2">
      <c r="A29" s="4"/>
      <c r="B29" s="12"/>
      <c r="C29" s="32"/>
      <c r="D29" s="32"/>
      <c r="E29" s="32"/>
      <c r="F29" s="32"/>
      <c r="G29" s="32"/>
      <c r="H29" s="3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</row>
    <row r="30" spans="1:111" ht="13.15" customHeight="1" x14ac:dyDescent="0.2">
      <c r="A30" s="4"/>
      <c r="B30" s="12"/>
      <c r="C30" s="32"/>
      <c r="D30" s="32"/>
      <c r="E30" s="32"/>
      <c r="F30" s="33"/>
      <c r="G30" s="32"/>
      <c r="H30" s="3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</row>
    <row r="31" spans="1:111" ht="13.15" customHeight="1" x14ac:dyDescent="0.2">
      <c r="A31" s="4"/>
      <c r="B31" s="4"/>
      <c r="C31" s="33"/>
      <c r="D31" s="33"/>
      <c r="E31" s="33"/>
      <c r="F31" s="33"/>
      <c r="G31" s="33"/>
      <c r="H31" s="3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</row>
    <row r="32" spans="1:111" ht="13.15" customHeight="1" x14ac:dyDescent="0.2">
      <c r="C32" s="31"/>
      <c r="D32" s="31"/>
      <c r="E32" s="31"/>
      <c r="F32" s="31"/>
      <c r="G32" s="31"/>
      <c r="H32" s="31"/>
    </row>
  </sheetData>
  <mergeCells count="8">
    <mergeCell ref="C4:H4"/>
    <mergeCell ref="F5:H5"/>
    <mergeCell ref="A2:I2"/>
    <mergeCell ref="I4:I6"/>
    <mergeCell ref="B4:B6"/>
    <mergeCell ref="A4:A6"/>
    <mergeCell ref="E5:E6"/>
    <mergeCell ref="C5:D5"/>
  </mergeCells>
  <pageMargins left="0.78740157480314965" right="0.39370078740157483" top="0.78740157480314965" bottom="0.78740157480314965" header="0.31496062992125984" footer="0.31496062992125984"/>
  <pageSetup paperSize="9" scale="63" orientation="portrait" r:id="rId1"/>
  <headerFooter alignWithMargins="0">
    <oddHeader>&amp;C&amp;"Times New Roman,обычный"7</oddHeader>
  </headerFooter>
  <ignoredErrors>
    <ignoredError sqref="C18:H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A21" sqref="A21:I21"/>
    </sheetView>
  </sheetViews>
  <sheetFormatPr defaultRowHeight="13.15" customHeight="1" x14ac:dyDescent="0.2"/>
  <cols>
    <col min="1" max="1" width="8.28515625" customWidth="1"/>
    <col min="2" max="2" width="37" customWidth="1"/>
    <col min="3" max="3" width="11.7109375" customWidth="1"/>
    <col min="4" max="4" width="10.5703125" customWidth="1"/>
    <col min="5" max="5" width="10.85546875" customWidth="1"/>
    <col min="6" max="6" width="11.7109375" customWidth="1"/>
    <col min="7" max="7" width="13.42578125" customWidth="1"/>
    <col min="8" max="8" width="12.140625" customWidth="1"/>
    <col min="9" max="9" width="34.42578125" customWidth="1"/>
  </cols>
  <sheetData>
    <row r="1" spans="1:9" ht="13.15" customHeight="1" x14ac:dyDescent="0.2">
      <c r="I1" s="20" t="s">
        <v>90</v>
      </c>
    </row>
    <row r="3" spans="1:9" ht="13.15" customHeight="1" x14ac:dyDescent="0.2">
      <c r="A3" s="264" t="s">
        <v>91</v>
      </c>
      <c r="B3" s="264"/>
      <c r="C3" s="264"/>
      <c r="D3" s="264"/>
      <c r="E3" s="264"/>
      <c r="F3" s="264"/>
      <c r="G3" s="264"/>
      <c r="H3" s="264"/>
    </row>
    <row r="4" spans="1:9" ht="13.15" customHeight="1" x14ac:dyDescent="0.2">
      <c r="A4" s="4"/>
      <c r="B4" s="4"/>
      <c r="C4" s="4"/>
      <c r="D4" s="4"/>
      <c r="E4" s="4"/>
      <c r="F4" s="4"/>
      <c r="G4" s="4"/>
      <c r="H4" s="4"/>
    </row>
    <row r="5" spans="1:9" ht="13.15" customHeight="1" x14ac:dyDescent="0.2">
      <c r="A5" s="272" t="s">
        <v>6</v>
      </c>
      <c r="B5" s="272"/>
      <c r="C5" s="272"/>
      <c r="D5" s="272"/>
      <c r="E5" s="272"/>
      <c r="F5" s="272"/>
      <c r="G5" s="272"/>
      <c r="H5" s="272"/>
      <c r="I5" s="272"/>
    </row>
    <row r="6" spans="1:9" ht="13.15" customHeight="1" x14ac:dyDescent="0.2">
      <c r="A6" s="265" t="s">
        <v>0</v>
      </c>
      <c r="B6" s="265"/>
      <c r="C6" s="265"/>
      <c r="D6" s="265"/>
      <c r="E6" s="265"/>
      <c r="F6" s="265"/>
      <c r="G6" s="265"/>
      <c r="H6" s="265"/>
    </row>
    <row r="7" spans="1:9" ht="13.15" customHeight="1" x14ac:dyDescent="0.2">
      <c r="A7" s="264" t="s">
        <v>92</v>
      </c>
      <c r="B7" s="264"/>
      <c r="C7" s="264"/>
      <c r="D7" s="264"/>
      <c r="E7" s="264"/>
      <c r="F7" s="264"/>
      <c r="G7" s="264"/>
      <c r="H7" s="264"/>
    </row>
    <row r="8" spans="1:9" ht="13.15" customHeight="1" x14ac:dyDescent="0.2">
      <c r="A8" s="5"/>
      <c r="B8" s="5"/>
      <c r="C8" s="5"/>
      <c r="D8" s="5"/>
      <c r="E8" s="5"/>
      <c r="F8" s="5"/>
      <c r="G8" s="5"/>
      <c r="H8" s="5"/>
    </row>
    <row r="9" spans="1:9" ht="13.15" customHeight="1" x14ac:dyDescent="0.2">
      <c r="A9" s="5"/>
      <c r="B9" s="5"/>
      <c r="C9" s="5"/>
      <c r="D9" s="5"/>
      <c r="E9" s="5"/>
      <c r="F9" s="5"/>
      <c r="G9" s="5"/>
      <c r="H9" s="5"/>
    </row>
    <row r="10" spans="1:9" ht="13.15" customHeight="1" x14ac:dyDescent="0.2">
      <c r="A10" s="5"/>
      <c r="B10" s="5"/>
      <c r="C10" s="5"/>
      <c r="D10" s="5"/>
      <c r="E10" s="5"/>
      <c r="F10" s="5"/>
      <c r="G10" s="5"/>
      <c r="H10" s="5"/>
    </row>
    <row r="11" spans="1:9" ht="45.4" customHeight="1" x14ac:dyDescent="0.2">
      <c r="A11" s="276" t="s">
        <v>7</v>
      </c>
      <c r="B11" s="274" t="s">
        <v>8</v>
      </c>
      <c r="C11" s="266" t="s">
        <v>11</v>
      </c>
      <c r="D11" s="266"/>
      <c r="E11" s="267" t="s">
        <v>12</v>
      </c>
      <c r="F11" s="268"/>
      <c r="G11" s="266" t="s">
        <v>93</v>
      </c>
      <c r="H11" s="266"/>
      <c r="I11" s="274" t="s">
        <v>94</v>
      </c>
    </row>
    <row r="12" spans="1:9" ht="21.2" customHeight="1" x14ac:dyDescent="0.2">
      <c r="A12" s="277"/>
      <c r="B12" s="275"/>
      <c r="C12" s="6" t="s">
        <v>95</v>
      </c>
      <c r="D12" s="6" t="s">
        <v>96</v>
      </c>
      <c r="E12" s="6" t="s">
        <v>95</v>
      </c>
      <c r="F12" s="6" t="s">
        <v>96</v>
      </c>
      <c r="G12" s="6" t="s">
        <v>97</v>
      </c>
      <c r="H12" s="7" t="s">
        <v>96</v>
      </c>
      <c r="I12" s="275"/>
    </row>
    <row r="13" spans="1:9" ht="21.2" customHeight="1" x14ac:dyDescent="0.2">
      <c r="A13" s="7">
        <v>1</v>
      </c>
      <c r="B13" s="21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7">
        <v>8</v>
      </c>
      <c r="I13" s="21">
        <v>9</v>
      </c>
    </row>
    <row r="14" spans="1:9" ht="13.15" customHeight="1" x14ac:dyDescent="0.2">
      <c r="A14" s="269" t="s">
        <v>15</v>
      </c>
      <c r="B14" s="269"/>
      <c r="C14" s="269"/>
      <c r="D14" s="269"/>
      <c r="E14" s="269"/>
      <c r="F14" s="269"/>
      <c r="G14" s="269"/>
      <c r="H14" s="269"/>
      <c r="I14" s="269"/>
    </row>
    <row r="15" spans="1:9" ht="13.15" customHeight="1" x14ac:dyDescent="0.2">
      <c r="A15" s="271" t="s">
        <v>16</v>
      </c>
      <c r="B15" s="271"/>
      <c r="C15" s="271"/>
      <c r="D15" s="271"/>
      <c r="E15" s="271"/>
      <c r="F15" s="271"/>
      <c r="G15" s="271"/>
      <c r="H15" s="271"/>
      <c r="I15" s="271"/>
    </row>
    <row r="16" spans="1:9" ht="13.15" customHeight="1" x14ac:dyDescent="0.2">
      <c r="A16" s="9" t="s">
        <v>17</v>
      </c>
      <c r="B16" s="8"/>
      <c r="C16" s="8"/>
      <c r="D16" s="8"/>
      <c r="E16" s="8"/>
      <c r="F16" s="8"/>
      <c r="G16" s="8"/>
      <c r="H16" s="8"/>
      <c r="I16" s="8"/>
    </row>
    <row r="17" spans="1:9" ht="13.15" customHeight="1" x14ac:dyDescent="0.2">
      <c r="A17" s="9" t="s">
        <v>18</v>
      </c>
      <c r="B17" s="10"/>
      <c r="C17" s="10"/>
      <c r="D17" s="10"/>
      <c r="E17" s="10"/>
      <c r="F17" s="10"/>
      <c r="G17" s="10"/>
      <c r="H17" s="10"/>
      <c r="I17" s="10"/>
    </row>
    <row r="18" spans="1:9" ht="13.15" customHeight="1" x14ac:dyDescent="0.2">
      <c r="A18" s="270" t="s">
        <v>19</v>
      </c>
      <c r="B18" s="270"/>
      <c r="C18" s="270"/>
      <c r="D18" s="270"/>
      <c r="E18" s="270"/>
      <c r="F18" s="270"/>
      <c r="G18" s="270"/>
      <c r="H18" s="270"/>
      <c r="I18" s="270"/>
    </row>
    <row r="19" spans="1:9" ht="13.15" customHeight="1" x14ac:dyDescent="0.2">
      <c r="A19" s="9" t="s">
        <v>20</v>
      </c>
      <c r="B19" s="11"/>
      <c r="C19" s="11"/>
      <c r="D19" s="11"/>
      <c r="E19" s="11"/>
      <c r="F19" s="11"/>
      <c r="G19" s="11"/>
      <c r="H19" s="11"/>
      <c r="I19" s="11"/>
    </row>
    <row r="20" spans="1:9" ht="13.15" customHeight="1" x14ac:dyDescent="0.2">
      <c r="A20" s="9" t="s">
        <v>21</v>
      </c>
      <c r="B20" s="11"/>
      <c r="C20" s="11"/>
      <c r="D20" s="11"/>
      <c r="E20" s="11"/>
      <c r="F20" s="11"/>
      <c r="G20" s="11"/>
      <c r="H20" s="11"/>
      <c r="I20" s="11"/>
    </row>
    <row r="21" spans="1:9" ht="13.15" customHeight="1" x14ac:dyDescent="0.2">
      <c r="A21" s="271" t="s">
        <v>22</v>
      </c>
      <c r="B21" s="271"/>
      <c r="C21" s="271"/>
      <c r="D21" s="271"/>
      <c r="E21" s="271"/>
      <c r="F21" s="271"/>
      <c r="G21" s="271"/>
      <c r="H21" s="271"/>
      <c r="I21" s="271"/>
    </row>
    <row r="22" spans="1:9" ht="13.15" customHeight="1" x14ac:dyDescent="0.2">
      <c r="A22" s="9" t="s">
        <v>23</v>
      </c>
      <c r="B22" s="11"/>
      <c r="C22" s="11"/>
      <c r="D22" s="11"/>
      <c r="E22" s="11"/>
      <c r="F22" s="11"/>
      <c r="G22" s="11"/>
      <c r="H22" s="11"/>
      <c r="I22" s="11"/>
    </row>
    <row r="23" spans="1:9" ht="13.15" customHeight="1" x14ac:dyDescent="0.2">
      <c r="A23" s="9" t="s">
        <v>24</v>
      </c>
      <c r="B23" s="11"/>
      <c r="C23" s="11"/>
      <c r="D23" s="11"/>
      <c r="E23" s="11"/>
      <c r="F23" s="11"/>
      <c r="G23" s="11"/>
      <c r="H23" s="11"/>
      <c r="I23" s="11"/>
    </row>
    <row r="24" spans="1:9" ht="13.15" customHeight="1" x14ac:dyDescent="0.2">
      <c r="A24" s="271" t="s">
        <v>25</v>
      </c>
      <c r="B24" s="271"/>
      <c r="C24" s="271"/>
      <c r="D24" s="271"/>
      <c r="E24" s="271"/>
      <c r="F24" s="271"/>
      <c r="G24" s="271"/>
      <c r="H24" s="271"/>
      <c r="I24" s="271"/>
    </row>
    <row r="25" spans="1:9" ht="13.15" customHeight="1" x14ac:dyDescent="0.2">
      <c r="A25" s="9" t="s">
        <v>26</v>
      </c>
      <c r="B25" s="11"/>
      <c r="C25" s="11"/>
      <c r="D25" s="11"/>
      <c r="E25" s="11"/>
      <c r="F25" s="11"/>
      <c r="G25" s="11"/>
      <c r="H25" s="11"/>
      <c r="I25" s="11"/>
    </row>
    <row r="26" spans="1:9" ht="13.15" customHeight="1" x14ac:dyDescent="0.2">
      <c r="A26" s="9" t="s">
        <v>27</v>
      </c>
      <c r="B26" s="11"/>
      <c r="C26" s="11"/>
      <c r="D26" s="11"/>
      <c r="E26" s="11"/>
      <c r="F26" s="11"/>
      <c r="G26" s="11"/>
      <c r="H26" s="11"/>
      <c r="I26" s="11"/>
    </row>
    <row r="27" spans="1:9" ht="13.15" customHeight="1" x14ac:dyDescent="0.2">
      <c r="A27" s="270" t="s">
        <v>28</v>
      </c>
      <c r="B27" s="270"/>
      <c r="C27" s="270"/>
      <c r="D27" s="270"/>
      <c r="E27" s="270"/>
      <c r="F27" s="270"/>
      <c r="G27" s="270"/>
      <c r="H27" s="270"/>
      <c r="I27" s="270"/>
    </row>
    <row r="28" spans="1:9" ht="13.15" customHeight="1" x14ac:dyDescent="0.2">
      <c r="A28" s="269" t="s">
        <v>29</v>
      </c>
      <c r="B28" s="269"/>
      <c r="C28" s="269"/>
      <c r="D28" s="269"/>
      <c r="E28" s="269"/>
      <c r="F28" s="269"/>
      <c r="G28" s="269"/>
      <c r="H28" s="269"/>
      <c r="I28" s="269"/>
    </row>
    <row r="29" spans="1:9" ht="13.15" customHeight="1" x14ac:dyDescent="0.2">
      <c r="A29" s="9" t="s">
        <v>30</v>
      </c>
      <c r="B29" s="11"/>
      <c r="C29" s="11"/>
      <c r="D29" s="11"/>
      <c r="E29" s="11"/>
      <c r="F29" s="11"/>
      <c r="G29" s="11"/>
      <c r="H29" s="11"/>
      <c r="I29" s="11"/>
    </row>
    <row r="30" spans="1:9" ht="13.15" customHeight="1" x14ac:dyDescent="0.2">
      <c r="A30" s="9" t="s">
        <v>31</v>
      </c>
      <c r="B30" s="10"/>
      <c r="C30" s="10"/>
      <c r="D30" s="10"/>
      <c r="E30" s="10"/>
      <c r="F30" s="10"/>
      <c r="G30" s="10"/>
      <c r="H30" s="10"/>
      <c r="I30" s="10"/>
    </row>
    <row r="31" spans="1:9" ht="13.15" customHeight="1" x14ac:dyDescent="0.2">
      <c r="A31" s="270" t="s">
        <v>32</v>
      </c>
      <c r="B31" s="270"/>
      <c r="C31" s="270"/>
      <c r="D31" s="270"/>
      <c r="E31" s="270"/>
      <c r="F31" s="270"/>
      <c r="G31" s="270"/>
      <c r="H31" s="270"/>
      <c r="I31" s="270"/>
    </row>
    <row r="32" spans="1:9" ht="13.15" customHeight="1" x14ac:dyDescent="0.2">
      <c r="A32" s="269" t="s">
        <v>33</v>
      </c>
      <c r="B32" s="269"/>
      <c r="C32" s="269"/>
      <c r="D32" s="269"/>
      <c r="E32" s="269"/>
      <c r="F32" s="269"/>
      <c r="G32" s="269"/>
      <c r="H32" s="269"/>
      <c r="I32" s="269"/>
    </row>
    <row r="33" spans="1:9" ht="13.15" customHeight="1" x14ac:dyDescent="0.2">
      <c r="A33" s="271" t="s">
        <v>34</v>
      </c>
      <c r="B33" s="271"/>
      <c r="C33" s="271"/>
      <c r="D33" s="271"/>
      <c r="E33" s="271"/>
      <c r="F33" s="271"/>
      <c r="G33" s="271"/>
      <c r="H33" s="271"/>
      <c r="I33" s="271"/>
    </row>
    <row r="34" spans="1:9" ht="13.15" customHeight="1" x14ac:dyDescent="0.2">
      <c r="A34" s="9" t="s">
        <v>35</v>
      </c>
      <c r="B34" s="11"/>
      <c r="C34" s="11"/>
      <c r="D34" s="11"/>
      <c r="E34" s="11"/>
      <c r="F34" s="11"/>
      <c r="G34" s="11"/>
      <c r="H34" s="11"/>
      <c r="I34" s="11"/>
    </row>
    <row r="35" spans="1:9" ht="13.15" customHeight="1" x14ac:dyDescent="0.2">
      <c r="A35" s="9" t="s">
        <v>36</v>
      </c>
      <c r="B35" s="10"/>
      <c r="C35" s="10"/>
      <c r="D35" s="10"/>
      <c r="E35" s="10"/>
      <c r="F35" s="10"/>
      <c r="G35" s="10"/>
      <c r="H35" s="10"/>
      <c r="I35" s="10"/>
    </row>
    <row r="36" spans="1:9" ht="13.15" customHeight="1" x14ac:dyDescent="0.2">
      <c r="A36" s="271" t="s">
        <v>37</v>
      </c>
      <c r="B36" s="271"/>
      <c r="C36" s="271"/>
      <c r="D36" s="271"/>
      <c r="E36" s="271"/>
      <c r="F36" s="271"/>
      <c r="G36" s="271"/>
      <c r="H36" s="271"/>
      <c r="I36" s="271"/>
    </row>
    <row r="37" spans="1:9" ht="13.15" customHeight="1" x14ac:dyDescent="0.2">
      <c r="A37" s="9" t="s">
        <v>38</v>
      </c>
      <c r="B37" s="10"/>
      <c r="C37" s="10"/>
      <c r="D37" s="10"/>
      <c r="E37" s="10"/>
      <c r="F37" s="10"/>
      <c r="G37" s="10"/>
      <c r="H37" s="10"/>
      <c r="I37" s="10"/>
    </row>
    <row r="38" spans="1:9" ht="13.15" customHeight="1" x14ac:dyDescent="0.2">
      <c r="A38" s="9" t="s">
        <v>39</v>
      </c>
      <c r="B38" s="10"/>
      <c r="C38" s="10"/>
      <c r="D38" s="10"/>
      <c r="E38" s="10"/>
      <c r="F38" s="10"/>
      <c r="G38" s="10"/>
      <c r="H38" s="10"/>
      <c r="I38" s="10"/>
    </row>
    <row r="39" spans="1:9" ht="13.15" customHeight="1" x14ac:dyDescent="0.2">
      <c r="A39" s="270" t="s">
        <v>40</v>
      </c>
      <c r="B39" s="270"/>
      <c r="C39" s="270"/>
      <c r="D39" s="270"/>
      <c r="E39" s="270"/>
      <c r="F39" s="270"/>
      <c r="G39" s="270"/>
      <c r="H39" s="270"/>
      <c r="I39" s="270"/>
    </row>
    <row r="40" spans="1:9" ht="27.4" customHeight="1" x14ac:dyDescent="0.2">
      <c r="A40" s="269" t="s">
        <v>41</v>
      </c>
      <c r="B40" s="269"/>
      <c r="C40" s="269"/>
      <c r="D40" s="269"/>
      <c r="E40" s="269"/>
      <c r="F40" s="269"/>
      <c r="G40" s="269"/>
      <c r="H40" s="269"/>
      <c r="I40" s="269"/>
    </row>
    <row r="41" spans="1:9" ht="13.15" customHeight="1" x14ac:dyDescent="0.2">
      <c r="A41" s="11" t="s">
        <v>42</v>
      </c>
      <c r="B41" s="11"/>
      <c r="C41" s="11"/>
      <c r="D41" s="11"/>
      <c r="E41" s="11"/>
      <c r="F41" s="11"/>
      <c r="G41" s="11"/>
      <c r="H41" s="11"/>
      <c r="I41" s="11"/>
    </row>
    <row r="42" spans="1:9" ht="13.15" customHeight="1" x14ac:dyDescent="0.2">
      <c r="A42" s="11" t="s">
        <v>43</v>
      </c>
      <c r="B42" s="11"/>
      <c r="C42" s="11"/>
      <c r="D42" s="11"/>
      <c r="E42" s="11"/>
      <c r="F42" s="11"/>
      <c r="G42" s="11"/>
      <c r="H42" s="11"/>
      <c r="I42" s="11"/>
    </row>
    <row r="43" spans="1:9" ht="13.15" customHeight="1" x14ac:dyDescent="0.2">
      <c r="A43" s="270" t="s">
        <v>44</v>
      </c>
      <c r="B43" s="270"/>
      <c r="C43" s="270"/>
      <c r="D43" s="270"/>
      <c r="E43" s="270"/>
      <c r="F43" s="270"/>
      <c r="G43" s="270"/>
      <c r="H43" s="270"/>
      <c r="I43" s="270"/>
    </row>
    <row r="44" spans="1:9" ht="13.15" customHeight="1" x14ac:dyDescent="0.2">
      <c r="A44" s="269" t="s">
        <v>45</v>
      </c>
      <c r="B44" s="269"/>
      <c r="C44" s="269"/>
      <c r="D44" s="269"/>
      <c r="E44" s="269"/>
      <c r="F44" s="269"/>
      <c r="G44" s="269"/>
      <c r="H44" s="269"/>
      <c r="I44" s="269"/>
    </row>
    <row r="45" spans="1:9" ht="13.15" customHeight="1" x14ac:dyDescent="0.2">
      <c r="A45" s="271" t="s">
        <v>46</v>
      </c>
      <c r="B45" s="271"/>
      <c r="C45" s="271"/>
      <c r="D45" s="271"/>
      <c r="E45" s="271"/>
      <c r="F45" s="271"/>
      <c r="G45" s="271"/>
      <c r="H45" s="271"/>
      <c r="I45" s="271"/>
    </row>
    <row r="46" spans="1:9" ht="13.15" customHeight="1" x14ac:dyDescent="0.2">
      <c r="A46" s="8" t="s">
        <v>47</v>
      </c>
      <c r="B46" s="8"/>
      <c r="C46" s="8"/>
      <c r="D46" s="8"/>
      <c r="E46" s="8"/>
      <c r="F46" s="8"/>
      <c r="G46" s="8"/>
      <c r="H46" s="8"/>
      <c r="I46" s="8"/>
    </row>
    <row r="47" spans="1:9" ht="13.15" customHeight="1" x14ac:dyDescent="0.2">
      <c r="A47" s="8" t="s">
        <v>48</v>
      </c>
      <c r="B47" s="8"/>
      <c r="C47" s="8"/>
      <c r="D47" s="8"/>
      <c r="E47" s="8"/>
      <c r="F47" s="8"/>
      <c r="G47" s="8"/>
      <c r="H47" s="8"/>
      <c r="I47" s="8"/>
    </row>
    <row r="48" spans="1:9" ht="13.15" customHeight="1" x14ac:dyDescent="0.2">
      <c r="A48" s="271" t="s">
        <v>49</v>
      </c>
      <c r="B48" s="271"/>
      <c r="C48" s="271"/>
      <c r="D48" s="271"/>
      <c r="E48" s="271"/>
      <c r="F48" s="271"/>
      <c r="G48" s="271"/>
      <c r="H48" s="271"/>
      <c r="I48" s="271"/>
    </row>
    <row r="49" spans="1:9" ht="13.15" customHeight="1" x14ac:dyDescent="0.2">
      <c r="A49" s="8" t="s">
        <v>50</v>
      </c>
      <c r="B49" s="8"/>
      <c r="C49" s="8"/>
      <c r="D49" s="8"/>
      <c r="E49" s="8"/>
      <c r="F49" s="8"/>
      <c r="G49" s="8"/>
      <c r="H49" s="8"/>
      <c r="I49" s="8"/>
    </row>
    <row r="50" spans="1:9" ht="13.15" customHeight="1" x14ac:dyDescent="0.2">
      <c r="A50" s="8" t="s">
        <v>51</v>
      </c>
      <c r="B50" s="8"/>
      <c r="C50" s="8"/>
      <c r="D50" s="8"/>
      <c r="E50" s="8"/>
      <c r="F50" s="8"/>
      <c r="G50" s="8"/>
      <c r="H50" s="8"/>
      <c r="I50" s="8"/>
    </row>
    <row r="51" spans="1:9" ht="13.15" customHeight="1" x14ac:dyDescent="0.2">
      <c r="A51" s="270" t="s">
        <v>52</v>
      </c>
      <c r="B51" s="270"/>
      <c r="C51" s="270"/>
      <c r="D51" s="270"/>
      <c r="E51" s="270"/>
      <c r="F51" s="270"/>
      <c r="G51" s="270"/>
      <c r="H51" s="270"/>
      <c r="I51" s="270"/>
    </row>
    <row r="54" spans="1:9" ht="13.15" customHeight="1" x14ac:dyDescent="0.2">
      <c r="A54" s="273" t="s">
        <v>77</v>
      </c>
      <c r="B54" s="273"/>
      <c r="C54" s="273"/>
      <c r="D54" s="273"/>
      <c r="E54" s="273"/>
      <c r="F54" s="13"/>
      <c r="G54" s="14"/>
      <c r="H54" s="13"/>
    </row>
    <row r="55" spans="1:9" ht="13.15" customHeight="1" x14ac:dyDescent="0.2">
      <c r="A55" s="12" t="s">
        <v>4</v>
      </c>
      <c r="B55" s="12"/>
      <c r="C55" s="12"/>
      <c r="D55" s="12"/>
      <c r="E55" s="12" t="s">
        <v>54</v>
      </c>
      <c r="F55" s="12"/>
      <c r="G55" s="15"/>
      <c r="H55" s="12"/>
    </row>
    <row r="56" spans="1:9" ht="13.15" customHeight="1" x14ac:dyDescent="0.2">
      <c r="A56" s="12"/>
      <c r="B56" s="12"/>
      <c r="C56" s="12"/>
      <c r="D56" s="12"/>
      <c r="E56" s="15"/>
      <c r="F56" s="15"/>
      <c r="G56" s="15"/>
      <c r="H56" s="12"/>
    </row>
    <row r="57" spans="1:9" ht="13.15" customHeight="1" x14ac:dyDescent="0.2">
      <c r="A57" s="12"/>
      <c r="B57" s="12"/>
      <c r="C57" s="12"/>
      <c r="D57" s="12"/>
      <c r="E57" s="16"/>
      <c r="F57" s="16"/>
      <c r="G57" s="17"/>
      <c r="H57" s="12"/>
    </row>
    <row r="58" spans="1:9" ht="13.15" customHeight="1" x14ac:dyDescent="0.2">
      <c r="A58" s="12"/>
      <c r="B58" s="12"/>
      <c r="C58" s="12"/>
      <c r="D58" s="12"/>
      <c r="E58" s="12"/>
      <c r="F58" s="12"/>
      <c r="G58" s="12"/>
      <c r="H58" s="12"/>
    </row>
    <row r="59" spans="1:9" ht="13.15" customHeight="1" x14ac:dyDescent="0.2">
      <c r="A59" s="12"/>
      <c r="B59" s="12"/>
      <c r="C59" s="12"/>
      <c r="D59" s="12"/>
      <c r="E59" s="12"/>
      <c r="F59" s="12"/>
      <c r="G59" s="18"/>
      <c r="H59" s="12"/>
    </row>
    <row r="60" spans="1:9" ht="13.15" customHeight="1" x14ac:dyDescent="0.2">
      <c r="A60" s="12"/>
      <c r="B60" s="12"/>
      <c r="C60" s="12"/>
      <c r="D60" s="12"/>
      <c r="E60" s="12"/>
      <c r="F60" s="19"/>
      <c r="G60" s="12"/>
      <c r="H60" s="12"/>
    </row>
  </sheetData>
  <mergeCells count="29">
    <mergeCell ref="A51:I51"/>
    <mergeCell ref="A5:I5"/>
    <mergeCell ref="A54:E54"/>
    <mergeCell ref="A32:I32"/>
    <mergeCell ref="A33:I33"/>
    <mergeCell ref="A36:I36"/>
    <mergeCell ref="A39:I39"/>
    <mergeCell ref="G11:H11"/>
    <mergeCell ref="A14:I14"/>
    <mergeCell ref="A15:I15"/>
    <mergeCell ref="A44:I44"/>
    <mergeCell ref="A45:I45"/>
    <mergeCell ref="A48:I48"/>
    <mergeCell ref="B11:B12"/>
    <mergeCell ref="A11:A12"/>
    <mergeCell ref="I11:I12"/>
    <mergeCell ref="A40:I40"/>
    <mergeCell ref="A43:I43"/>
    <mergeCell ref="A31:I31"/>
    <mergeCell ref="A28:I28"/>
    <mergeCell ref="A18:I18"/>
    <mergeCell ref="A21:I21"/>
    <mergeCell ref="A24:I24"/>
    <mergeCell ref="A27:I27"/>
    <mergeCell ref="A3:H3"/>
    <mergeCell ref="A6:H6"/>
    <mergeCell ref="A7:H7"/>
    <mergeCell ref="C11:D11"/>
    <mergeCell ref="E11:F11"/>
  </mergeCells>
  <pageMargins left="0.7" right="0.7" top="0.75" bottom="0.75" header="0.3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80" zoomScaleNormal="80" workbookViewId="0">
      <selection activeCell="H28" sqref="H28"/>
    </sheetView>
  </sheetViews>
  <sheetFormatPr defaultRowHeight="13.15" customHeight="1" x14ac:dyDescent="0.2"/>
  <cols>
    <col min="1" max="1" width="8.28515625" customWidth="1"/>
    <col min="2" max="2" width="29.140625" customWidth="1"/>
    <col min="3" max="3" width="12.85546875" customWidth="1"/>
    <col min="4" max="4" width="13.7109375" customWidth="1"/>
    <col min="5" max="5" width="10.85546875" customWidth="1"/>
    <col min="6" max="6" width="13" customWidth="1"/>
    <col min="7" max="7" width="14.5703125" customWidth="1"/>
    <col min="8" max="8" width="15.85546875" customWidth="1"/>
    <col min="9" max="9" width="13" customWidth="1"/>
    <col min="10" max="10" width="16.85546875" customWidth="1"/>
    <col min="11" max="11" width="10.5703125" customWidth="1"/>
    <col min="12" max="12" width="14.85546875" customWidth="1"/>
  </cols>
  <sheetData>
    <row r="1" spans="1:12" ht="13.15" customHeight="1" x14ac:dyDescent="0.2">
      <c r="K1" s="278" t="s">
        <v>98</v>
      </c>
      <c r="L1" s="278"/>
    </row>
    <row r="2" spans="1:12" ht="13.1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3.1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3.1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3.15" customHeight="1" x14ac:dyDescent="0.2">
      <c r="A5" s="25"/>
      <c r="B5" s="279" t="s">
        <v>99</v>
      </c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2" ht="13.15" customHeight="1" x14ac:dyDescent="0.2">
      <c r="A6" s="25"/>
      <c r="B6" s="279" t="s">
        <v>100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7" spans="1:12" ht="13.15" customHeight="1" x14ac:dyDescent="0.2">
      <c r="A7" s="25"/>
      <c r="B7" s="280" t="s">
        <v>0</v>
      </c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12" ht="13.15" customHeight="1" x14ac:dyDescent="0.2">
      <c r="A8" s="25"/>
      <c r="B8" s="279" t="s">
        <v>101</v>
      </c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12" ht="13.15" customHeight="1" x14ac:dyDescent="0.2">
      <c r="A9" s="25"/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3.1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7.75" customHeight="1" x14ac:dyDescent="0.2">
      <c r="A11" s="281" t="s">
        <v>55</v>
      </c>
      <c r="B11" s="281" t="s">
        <v>68</v>
      </c>
      <c r="C11" s="283" t="s">
        <v>69</v>
      </c>
      <c r="D11" s="283"/>
      <c r="E11" s="283"/>
      <c r="F11" s="283"/>
      <c r="G11" s="283" t="s">
        <v>70</v>
      </c>
      <c r="H11" s="283"/>
      <c r="I11" s="283"/>
      <c r="J11" s="283"/>
      <c r="K11" s="283"/>
      <c r="L11" s="283"/>
    </row>
    <row r="12" spans="1:12" ht="139.15" customHeight="1" x14ac:dyDescent="0.2">
      <c r="A12" s="282"/>
      <c r="B12" s="282"/>
      <c r="C12" s="266" t="s">
        <v>102</v>
      </c>
      <c r="D12" s="266"/>
      <c r="E12" s="266" t="s">
        <v>72</v>
      </c>
      <c r="F12" s="266"/>
      <c r="G12" s="266" t="s">
        <v>73</v>
      </c>
      <c r="H12" s="266"/>
      <c r="I12" s="266" t="s">
        <v>74</v>
      </c>
      <c r="J12" s="266"/>
      <c r="K12" s="266" t="s">
        <v>75</v>
      </c>
      <c r="L12" s="266"/>
    </row>
    <row r="13" spans="1:12" ht="33.4" customHeight="1" x14ac:dyDescent="0.2">
      <c r="A13" s="284"/>
      <c r="B13" s="282"/>
      <c r="C13" s="22" t="s">
        <v>95</v>
      </c>
      <c r="D13" s="29" t="s">
        <v>96</v>
      </c>
      <c r="E13" s="22" t="s">
        <v>95</v>
      </c>
      <c r="F13" s="28" t="s">
        <v>96</v>
      </c>
      <c r="G13" s="22" t="s">
        <v>95</v>
      </c>
      <c r="H13" s="28" t="s">
        <v>96</v>
      </c>
      <c r="I13" s="22" t="s">
        <v>95</v>
      </c>
      <c r="J13" s="28" t="s">
        <v>96</v>
      </c>
      <c r="K13" s="22" t="s">
        <v>95</v>
      </c>
      <c r="L13" s="28" t="s">
        <v>96</v>
      </c>
    </row>
    <row r="14" spans="1:12" ht="13.15" customHeight="1" x14ac:dyDescent="0.2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</row>
    <row r="15" spans="1:12" ht="13.1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3.1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3.1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ht="13.1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3.1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13.15" customHeight="1" x14ac:dyDescent="0.2">
      <c r="A20" s="273" t="s">
        <v>77</v>
      </c>
      <c r="B20" s="273"/>
      <c r="C20" s="273"/>
      <c r="D20" s="273"/>
      <c r="E20" s="273"/>
      <c r="F20" s="13"/>
      <c r="G20" s="14"/>
      <c r="H20" s="13"/>
      <c r="I20" s="25"/>
      <c r="J20" s="25"/>
      <c r="K20" s="25"/>
      <c r="L20" s="25"/>
    </row>
    <row r="21" spans="1:12" ht="13.15" customHeight="1" x14ac:dyDescent="0.2">
      <c r="A21" s="12" t="s">
        <v>4</v>
      </c>
      <c r="B21" s="12"/>
      <c r="C21" s="12"/>
      <c r="D21" s="12"/>
      <c r="E21" s="12" t="s">
        <v>54</v>
      </c>
      <c r="F21" s="12"/>
      <c r="G21" s="15"/>
      <c r="H21" s="12"/>
      <c r="I21" s="25"/>
      <c r="J21" s="25"/>
      <c r="K21" s="25"/>
      <c r="L21" s="25"/>
    </row>
    <row r="22" spans="1:12" ht="13.15" customHeight="1" x14ac:dyDescent="0.2">
      <c r="A22" s="12"/>
      <c r="B22" s="12"/>
      <c r="C22" s="12"/>
      <c r="D22" s="12"/>
      <c r="E22" s="15"/>
      <c r="F22" s="15"/>
      <c r="G22" s="15"/>
      <c r="H22" s="12"/>
      <c r="I22" s="25"/>
      <c r="J22" s="25"/>
      <c r="K22" s="25"/>
      <c r="L22" s="25"/>
    </row>
    <row r="23" spans="1:12" ht="13.15" customHeight="1" x14ac:dyDescent="0.2">
      <c r="A23" s="12" t="s">
        <v>103</v>
      </c>
      <c r="B23" s="12"/>
      <c r="C23" s="12"/>
      <c r="D23" s="12"/>
      <c r="E23" s="16"/>
      <c r="F23" s="16"/>
      <c r="G23" s="17"/>
      <c r="H23" s="12"/>
      <c r="I23" s="25"/>
      <c r="J23" s="25"/>
      <c r="K23" s="25"/>
      <c r="L23" s="25"/>
    </row>
    <row r="24" spans="1:12" ht="13.15" customHeight="1" x14ac:dyDescent="0.2">
      <c r="A24" s="12" t="s">
        <v>104</v>
      </c>
      <c r="B24" s="12"/>
      <c r="C24" s="12"/>
      <c r="D24" s="12"/>
      <c r="E24" s="12" t="s">
        <v>54</v>
      </c>
      <c r="F24" s="12" t="s">
        <v>105</v>
      </c>
      <c r="G24" s="12"/>
      <c r="H24" s="12"/>
      <c r="I24" s="25"/>
      <c r="J24" s="25"/>
      <c r="K24" s="25"/>
      <c r="L24" s="25"/>
    </row>
    <row r="25" spans="1:12" ht="13.15" customHeight="1" x14ac:dyDescent="0.2">
      <c r="A25" s="12"/>
      <c r="B25" s="12"/>
      <c r="C25" s="12"/>
      <c r="D25" s="12"/>
      <c r="E25" s="12"/>
      <c r="F25" s="12"/>
      <c r="G25" s="18"/>
      <c r="H25" s="12"/>
      <c r="I25" s="25"/>
      <c r="J25" s="25"/>
      <c r="K25" s="25"/>
      <c r="L25" s="25"/>
    </row>
    <row r="26" spans="1:12" ht="13.15" customHeight="1" x14ac:dyDescent="0.2">
      <c r="A26" s="12"/>
      <c r="B26" s="12"/>
      <c r="C26" s="12"/>
      <c r="D26" s="12"/>
      <c r="E26" s="12"/>
      <c r="F26" s="19" t="s">
        <v>106</v>
      </c>
      <c r="G26" s="12"/>
      <c r="H26" s="12"/>
      <c r="I26" s="25"/>
      <c r="J26" s="25"/>
      <c r="K26" s="25"/>
      <c r="L26" s="25"/>
    </row>
    <row r="27" spans="1:12" ht="13.15" customHeight="1" x14ac:dyDescent="0.2">
      <c r="B27" s="12"/>
      <c r="C27" s="12"/>
      <c r="D27" s="12"/>
      <c r="E27" s="12"/>
      <c r="F27" s="19" t="s">
        <v>107</v>
      </c>
    </row>
  </sheetData>
  <mergeCells count="15">
    <mergeCell ref="A20:E20"/>
    <mergeCell ref="K1:L1"/>
    <mergeCell ref="B5:L5"/>
    <mergeCell ref="B7:L7"/>
    <mergeCell ref="B8:L8"/>
    <mergeCell ref="B6:L6"/>
    <mergeCell ref="B11:B13"/>
    <mergeCell ref="C11:F11"/>
    <mergeCell ref="G11:L11"/>
    <mergeCell ref="C12:D12"/>
    <mergeCell ref="E12:F12"/>
    <mergeCell ref="G12:H12"/>
    <mergeCell ref="I12:J12"/>
    <mergeCell ref="K12:L12"/>
    <mergeCell ref="A11:A13"/>
  </mergeCells>
  <pageMargins left="0.7" right="0.7" top="0.75" bottom="0.75" header="0.3" footer="0.3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1-ИП ТС</vt:lpstr>
      <vt:lpstr>2-ИП ТС</vt:lpstr>
      <vt:lpstr>3-ИП ТС</vt:lpstr>
      <vt:lpstr>4-ИП ТС</vt:lpstr>
      <vt:lpstr>5-ИП ТС</vt:lpstr>
      <vt:lpstr>Отчет</vt:lpstr>
      <vt:lpstr>Отчет 2</vt:lpstr>
      <vt:lpstr>'3-ИП ТС'!Заголовки_для_печати</vt:lpstr>
      <vt:lpstr>'1-ИП ТС'!Область_печати</vt:lpstr>
      <vt:lpstr>'2-ИП ТС'!Область_печати</vt:lpstr>
      <vt:lpstr>'3-ИП ТС'!Область_печати</vt:lpstr>
      <vt:lpstr>'4-ИП ТС'!Область_печати</vt:lpstr>
      <vt:lpstr>'5-ИП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invest_chef</dc:creator>
  <cp:lastModifiedBy>Куриленкова Светлана Евгенье</cp:lastModifiedBy>
  <cp:lastPrinted>2025-06-11T07:57:14Z</cp:lastPrinted>
  <dcterms:created xsi:type="dcterms:W3CDTF">2010-03-09T17:07:36Z</dcterms:created>
  <dcterms:modified xsi:type="dcterms:W3CDTF">2025-06-11T08:00:09Z</dcterms:modified>
</cp:coreProperties>
</file>